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2372"/>
  </bookViews>
  <sheets>
    <sheet name="Прил.5" sheetId="1" r:id="rId1"/>
  </sheets>
  <definedNames>
    <definedName name="_xlnm.Print_Titles" localSheetId="0">Прил.5!$8:$10</definedName>
    <definedName name="_xlnm.Print_Area" localSheetId="0">Прил.5!$A$1:$S$60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0" i="1" l="1"/>
  <c r="L58" i="1" l="1"/>
  <c r="L52" i="1"/>
  <c r="L28" i="1"/>
  <c r="O29" i="1"/>
  <c r="K29" i="1"/>
  <c r="O46" i="1"/>
  <c r="F46" i="1" s="1"/>
  <c r="K46" i="1"/>
  <c r="G46" i="1"/>
  <c r="O52" i="1"/>
  <c r="K52" i="1"/>
  <c r="O58" i="1"/>
  <c r="K58" i="1"/>
  <c r="F58" i="1" s="1"/>
  <c r="F52" i="1" l="1"/>
  <c r="F29" i="1"/>
  <c r="L41" i="1"/>
  <c r="L53" i="1" s="1"/>
  <c r="P22" i="1"/>
  <c r="O22" i="1" s="1"/>
  <c r="P17" i="1"/>
  <c r="P15" i="1"/>
  <c r="P20" i="1"/>
  <c r="L22" i="1"/>
  <c r="L20" i="1"/>
  <c r="L17" i="1"/>
  <c r="L15" i="1"/>
  <c r="R60" i="1"/>
  <c r="Q60" i="1"/>
  <c r="P60" i="1"/>
  <c r="O60" i="1" s="1"/>
  <c r="N60" i="1"/>
  <c r="M60" i="1"/>
  <c r="L60" i="1"/>
  <c r="J60" i="1"/>
  <c r="I60" i="1"/>
  <c r="H60" i="1"/>
  <c r="G60" i="1" s="1"/>
  <c r="J59" i="1"/>
  <c r="I59" i="1"/>
  <c r="H59" i="1"/>
  <c r="G59" i="1" s="1"/>
  <c r="J57" i="1"/>
  <c r="I57" i="1"/>
  <c r="H57" i="1"/>
  <c r="G57" i="1"/>
  <c r="R56" i="1"/>
  <c r="Q56" i="1"/>
  <c r="P56" i="1"/>
  <c r="M56" i="1"/>
  <c r="L56" i="1"/>
  <c r="J56" i="1"/>
  <c r="J55" i="1" s="1"/>
  <c r="I56" i="1"/>
  <c r="H56" i="1"/>
  <c r="I55" i="1"/>
  <c r="R53" i="1"/>
  <c r="R59" i="1" s="1"/>
  <c r="Q53" i="1"/>
  <c r="Q59" i="1" s="1"/>
  <c r="P53" i="1"/>
  <c r="N53" i="1"/>
  <c r="N59" i="1" s="1"/>
  <c r="M53" i="1"/>
  <c r="M59" i="1" s="1"/>
  <c r="R51" i="1"/>
  <c r="R57" i="1" s="1"/>
  <c r="Q51" i="1"/>
  <c r="Q49" i="1" s="1"/>
  <c r="P51" i="1"/>
  <c r="P57" i="1" s="1"/>
  <c r="N51" i="1"/>
  <c r="N57" i="1" s="1"/>
  <c r="M51" i="1"/>
  <c r="M49" i="1" s="1"/>
  <c r="R49" i="1"/>
  <c r="O47" i="1"/>
  <c r="K47" i="1"/>
  <c r="G47" i="1"/>
  <c r="F47" i="1"/>
  <c r="O45" i="1"/>
  <c r="L45" i="1"/>
  <c r="K45" i="1" s="1"/>
  <c r="G45" i="1"/>
  <c r="R43" i="1"/>
  <c r="Q43" i="1"/>
  <c r="P43" i="1"/>
  <c r="O43" i="1"/>
  <c r="N43" i="1"/>
  <c r="M43" i="1"/>
  <c r="L43" i="1"/>
  <c r="J43" i="1"/>
  <c r="G43" i="1" s="1"/>
  <c r="O41" i="1"/>
  <c r="G41" i="1"/>
  <c r="O40" i="1"/>
  <c r="F40" i="1" s="1"/>
  <c r="K40" i="1"/>
  <c r="G40" i="1"/>
  <c r="R38" i="1"/>
  <c r="Q38" i="1"/>
  <c r="Q37" i="1" s="1"/>
  <c r="P38" i="1"/>
  <c r="O38" i="1"/>
  <c r="O37" i="1" s="1"/>
  <c r="N38" i="1"/>
  <c r="M38" i="1"/>
  <c r="M37" i="1" s="1"/>
  <c r="L38" i="1"/>
  <c r="L37" i="1" s="1"/>
  <c r="J38" i="1"/>
  <c r="G38" i="1" s="1"/>
  <c r="R37" i="1"/>
  <c r="P37" i="1"/>
  <c r="N37" i="1"/>
  <c r="K35" i="1"/>
  <c r="F35" i="1"/>
  <c r="K34" i="1"/>
  <c r="F34" i="1"/>
  <c r="F32" i="1" s="1"/>
  <c r="N32" i="1"/>
  <c r="M32" i="1"/>
  <c r="L32" i="1"/>
  <c r="K32" i="1"/>
  <c r="O30" i="1"/>
  <c r="K30" i="1"/>
  <c r="O28" i="1"/>
  <c r="O26" i="1" s="1"/>
  <c r="L51" i="1"/>
  <c r="R26" i="1"/>
  <c r="Q26" i="1"/>
  <c r="Q25" i="1" s="1"/>
  <c r="P26" i="1"/>
  <c r="P25" i="1" s="1"/>
  <c r="O25" i="1" s="1"/>
  <c r="N26" i="1"/>
  <c r="M26" i="1"/>
  <c r="M25" i="1" s="1"/>
  <c r="R25" i="1"/>
  <c r="N25" i="1"/>
  <c r="O23" i="1"/>
  <c r="K23" i="1"/>
  <c r="K22" i="1"/>
  <c r="O21" i="1"/>
  <c r="K21" i="1"/>
  <c r="O20" i="1"/>
  <c r="N20" i="1"/>
  <c r="N56" i="1" s="1"/>
  <c r="K20" i="1"/>
  <c r="F20" i="1" s="1"/>
  <c r="R19" i="1"/>
  <c r="R13" i="1" s="1"/>
  <c r="Q19" i="1"/>
  <c r="P19" i="1"/>
  <c r="N19" i="1"/>
  <c r="N13" i="1" s="1"/>
  <c r="M19" i="1"/>
  <c r="L19" i="1"/>
  <c r="O18" i="1"/>
  <c r="K18" i="1"/>
  <c r="O17" i="1"/>
  <c r="K17" i="1"/>
  <c r="O16" i="1"/>
  <c r="K16" i="1"/>
  <c r="O15" i="1"/>
  <c r="N15" i="1"/>
  <c r="K15" i="1" s="1"/>
  <c r="R14" i="1"/>
  <c r="Q14" i="1"/>
  <c r="P14" i="1"/>
  <c r="O14" i="1" s="1"/>
  <c r="M14" i="1"/>
  <c r="L14" i="1"/>
  <c r="Q13" i="1"/>
  <c r="M13" i="1"/>
  <c r="F21" i="1" l="1"/>
  <c r="F15" i="1"/>
  <c r="F16" i="1"/>
  <c r="K60" i="1"/>
  <c r="F60" i="1" s="1"/>
  <c r="F17" i="1"/>
  <c r="F18" i="1"/>
  <c r="F23" i="1"/>
  <c r="N49" i="1"/>
  <c r="P49" i="1"/>
  <c r="F30" i="1"/>
  <c r="O51" i="1"/>
  <c r="O53" i="1"/>
  <c r="G56" i="1"/>
  <c r="O56" i="1"/>
  <c r="N14" i="1"/>
  <c r="K14" i="1" s="1"/>
  <c r="K56" i="1"/>
  <c r="K53" i="1"/>
  <c r="K41" i="1"/>
  <c r="F22" i="1"/>
  <c r="F19" i="1" s="1"/>
  <c r="F13" i="1" s="1"/>
  <c r="F14" i="1"/>
  <c r="O19" i="1"/>
  <c r="O13" i="1" s="1"/>
  <c r="P13" i="1"/>
  <c r="F56" i="1"/>
  <c r="N55" i="1"/>
  <c r="K19" i="1"/>
  <c r="K13" i="1" s="1"/>
  <c r="L13" i="1"/>
  <c r="L57" i="1"/>
  <c r="K51" i="1"/>
  <c r="L49" i="1"/>
  <c r="F45" i="1"/>
  <c r="K43" i="1"/>
  <c r="F43" i="1" s="1"/>
  <c r="R55" i="1"/>
  <c r="M57" i="1"/>
  <c r="M55" i="1" s="1"/>
  <c r="Q57" i="1"/>
  <c r="Q55" i="1" s="1"/>
  <c r="L59" i="1"/>
  <c r="K59" i="1" s="1"/>
  <c r="P59" i="1"/>
  <c r="O59" i="1" s="1"/>
  <c r="L26" i="1"/>
  <c r="L25" i="1" s="1"/>
  <c r="K25" i="1" s="1"/>
  <c r="K28" i="1"/>
  <c r="H55" i="1"/>
  <c r="G55" i="1" s="1"/>
  <c r="P55" i="1"/>
  <c r="F53" i="1" l="1"/>
  <c r="L55" i="1"/>
  <c r="O49" i="1"/>
  <c r="F41" i="1"/>
  <c r="K38" i="1"/>
  <c r="F59" i="1"/>
  <c r="K57" i="1"/>
  <c r="F28" i="1"/>
  <c r="F26" i="1" s="1"/>
  <c r="F25" i="1" s="1"/>
  <c r="K26" i="1"/>
  <c r="O57" i="1"/>
  <c r="O55" i="1" s="1"/>
  <c r="F51" i="1"/>
  <c r="K49" i="1"/>
  <c r="F49" i="1" l="1"/>
  <c r="F38" i="1"/>
  <c r="F37" i="1" s="1"/>
  <c r="K37" i="1"/>
  <c r="F57" i="1"/>
  <c r="K55" i="1"/>
  <c r="F55" i="1" s="1"/>
</calcChain>
</file>

<file path=xl/sharedStrings.xml><?xml version="1.0" encoding="utf-8"?>
<sst xmlns="http://schemas.openxmlformats.org/spreadsheetml/2006/main" count="90" uniqueCount="49">
  <si>
    <t>Мероприятия    подпрограммы «Развитие объектов социальной сферы, капитальный ремонт объектов коммунальной инфраструктуры и жилищного фонда" на 2015-2020 годы</t>
  </si>
  <si>
    <t>№ п/п</t>
  </si>
  <si>
    <t>Программные мероприятия, обеспечивающие выполнение   задач</t>
  </si>
  <si>
    <t>Код статьи классификации операций сектора гос. управления</t>
  </si>
  <si>
    <t>Главные распорядители</t>
  </si>
  <si>
    <t>Источники финанси-рования</t>
  </si>
  <si>
    <t>Объемы финансирования,
тыс. руб.</t>
  </si>
  <si>
    <t>Ожидаемый  результат от реализованных программных  мероприятий 
(в натуральном выражении), эффект</t>
  </si>
  <si>
    <t>всего</t>
  </si>
  <si>
    <t xml:space="preserve">в том числе по годам  </t>
  </si>
  <si>
    <t>I - этап</t>
  </si>
  <si>
    <t>II - этап</t>
  </si>
  <si>
    <t>Задача 1. Обеспечение надежной эксплуатации объектов коммунальной инфраструктуры муниципального образования город Норильск</t>
  </si>
  <si>
    <t>1.1.</t>
  </si>
  <si>
    <t>Предоставление субсидии бюджету муниципального образования город Норильск на модернизацию и капитальный ремонт объектов коммунальной инфраструктуры</t>
  </si>
  <si>
    <t>Управление жилищно-коммунального хозяйства Администрации города Норильска</t>
  </si>
  <si>
    <t>1.1.1.</t>
  </si>
  <si>
    <t xml:space="preserve">Модернизация и капитальный ремонт объектов коммунальной инфраструктуры
</t>
  </si>
  <si>
    <t>Всего,
в том числе:</t>
  </si>
  <si>
    <t>Ремонт 47 805 метров инженерных сетей</t>
  </si>
  <si>
    <t>Федеральный бюджет</t>
  </si>
  <si>
    <t>Краевой бюджет</t>
  </si>
  <si>
    <t>Местный бюджет</t>
  </si>
  <si>
    <t>Внебюджетные источники</t>
  </si>
  <si>
    <t>Итого по задаче 1.</t>
  </si>
  <si>
    <t>Задача 2. Сохранение перспективного жилищного фонда на территории муниципального образования города Норильск</t>
  </si>
  <si>
    <t>2.1.</t>
  </si>
  <si>
    <t>Предоставление субсидии бюджету муниципального образования город Норильск на выполнение работ по капитальному ремонту жилищного фонда</t>
  </si>
  <si>
    <t>2.1.1.</t>
  </si>
  <si>
    <t xml:space="preserve">Сохранение устойчивости  зданий перспективного жилищного фонда
</t>
  </si>
  <si>
    <t>2.1.2.</t>
  </si>
  <si>
    <t xml:space="preserve">Выполнение работ по комплексному капитальному ремонту многоквартирных домов
</t>
  </si>
  <si>
    <t>Проведение ремонта 1 многоквартирного дома</t>
  </si>
  <si>
    <t>2.2.</t>
  </si>
  <si>
    <t>Предоставление субсидии бюджету муниципального образования город Норильск на выполнение работ по ремонту жилых помещений и сносу аварийных многоквартирных домов</t>
  </si>
  <si>
    <t>2.2.1.</t>
  </si>
  <si>
    <t xml:space="preserve">Снос аварийных и ветхих строений
</t>
  </si>
  <si>
    <t>2.2.2.</t>
  </si>
  <si>
    <t xml:space="preserve">Ремонт квартир под переселение из аварийного и ветхого жилищного фонда
</t>
  </si>
  <si>
    <t>Ремонт 960 квартир</t>
  </si>
  <si>
    <t>Итого по задаче 2.</t>
  </si>
  <si>
    <t>Итого по задаче 1-2.</t>
  </si>
  <si>
    <t>к постановлению Администрации города Норильска</t>
  </si>
  <si>
    <t>Приложение № 5
к   подпрограмме «Развитие объектов социальной сферы, капитальный ремонт объектов коммунальной инфраструктуры и жилищного фонда" на  2015 - 2020 годы муниципальной программы "Реформирование и модернизация жилищно-коммунального хозяйства и повышение энергетической эффективности", утвержденной постановлением Администрации города Норильска от 16.01.2015  № 17</t>
  </si>
  <si>
    <t>Сохранение устойчивости 375 зданий</t>
  </si>
  <si>
    <t>Снос 7 аварийных и ветхих строений</t>
  </si>
  <si>
    <t xml:space="preserve">в т.ч. кредиторская задолженность 2014 года </t>
  </si>
  <si>
    <t>Приложение 7</t>
  </si>
  <si>
    <t>от  01.12.2015 №577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</si>
</sst>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_р_._-;\-* #,##0.0_р_._-;_-* &quot;-&quot;?_р_._-;_-@_-"/>
    <numFmt numFmtId="165" formatCode="_-* #,##0.0_р_._-;\-* #,##0.0_р_._-;_-* &quot;-&quot;??_р_._-;_-@_-"/>
    <numFmt numFmtId="166" formatCode="0.0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1"/>
      <color theme="3"/>
      <name val="Times New Roman"/>
      <family val="1"/>
      <charset val="204"/>
    </font>
    <font>
      <b/>
      <sz val="21"/>
      <color theme="3"/>
      <name val="Calibri"/>
      <family val="2"/>
      <charset val="204"/>
      <scheme val="minor"/>
    </font>
    <font>
      <sz val="2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2"/>
      <color theme="1"/>
      <name val="Calibri"/>
      <family val="2"/>
      <charset val="204"/>
      <scheme val="minor"/>
    </font>
    <font>
      <b/>
      <sz val="22"/>
      <color theme="3"/>
      <name val="Times New Roman"/>
      <family val="1"/>
      <charset val="204"/>
    </font>
    <font>
      <b/>
      <sz val="22"/>
      <color theme="3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62"/>
      <name val="Times New Roman"/>
      <family val="1"/>
      <charset val="204"/>
    </font>
    <font>
      <b/>
      <sz val="11"/>
      <color indexed="62"/>
      <name val="Times New Roman"/>
      <family val="1"/>
      <charset val="204"/>
    </font>
    <font>
      <sz val="14"/>
      <name val="Arial"/>
      <family val="2"/>
      <charset val="204"/>
    </font>
    <font>
      <b/>
      <sz val="14"/>
      <color rgb="FFFF000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232">
    <xf numFmtId="0" fontId="0" fillId="0" borderId="0" xfId="0"/>
    <xf numFmtId="0" fontId="3" fillId="0" borderId="0" xfId="2" applyFont="1"/>
    <xf numFmtId="0" fontId="2" fillId="0" borderId="0" xfId="2"/>
    <xf numFmtId="164" fontId="3" fillId="0" borderId="0" xfId="2" applyNumberFormat="1" applyFont="1"/>
    <xf numFmtId="0" fontId="6" fillId="0" borderId="1" xfId="0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 wrapText="1"/>
    </xf>
    <xf numFmtId="0" fontId="3" fillId="0" borderId="17" xfId="2" applyFont="1" applyBorder="1" applyAlignment="1">
      <alignment horizontal="center" vertical="center" wrapText="1"/>
    </xf>
    <xf numFmtId="0" fontId="3" fillId="0" borderId="18" xfId="2" applyFont="1" applyBorder="1" applyAlignment="1">
      <alignment horizontal="center" vertical="top" wrapText="1"/>
    </xf>
    <xf numFmtId="0" fontId="3" fillId="0" borderId="19" xfId="2" applyFont="1" applyBorder="1" applyAlignment="1">
      <alignment horizontal="center" vertical="top" wrapText="1"/>
    </xf>
    <xf numFmtId="0" fontId="3" fillId="0" borderId="20" xfId="2" applyFont="1" applyBorder="1" applyAlignment="1">
      <alignment horizontal="center" vertical="top" wrapText="1"/>
    </xf>
    <xf numFmtId="0" fontId="3" fillId="0" borderId="21" xfId="2" applyFont="1" applyBorder="1" applyAlignment="1">
      <alignment horizontal="center" vertical="top" wrapText="1"/>
    </xf>
    <xf numFmtId="0" fontId="3" fillId="0" borderId="22" xfId="2" applyFont="1" applyBorder="1" applyAlignment="1">
      <alignment horizontal="center" vertical="top" wrapText="1"/>
    </xf>
    <xf numFmtId="0" fontId="3" fillId="0" borderId="23" xfId="2" applyFont="1" applyBorder="1" applyAlignment="1">
      <alignment horizontal="center" vertical="top" wrapText="1"/>
    </xf>
    <xf numFmtId="0" fontId="9" fillId="0" borderId="14" xfId="2" applyFont="1" applyBorder="1" applyAlignment="1">
      <alignment horizontal="left"/>
    </xf>
    <xf numFmtId="49" fontId="10" fillId="0" borderId="1" xfId="2" applyNumberFormat="1" applyFont="1" applyBorder="1" applyAlignment="1">
      <alignment vertical="top" wrapText="1"/>
    </xf>
    <xf numFmtId="0" fontId="10" fillId="0" borderId="2" xfId="2" applyFont="1" applyBorder="1" applyAlignment="1">
      <alignment vertical="top" wrapText="1"/>
    </xf>
    <xf numFmtId="0" fontId="10" fillId="0" borderId="2" xfId="2" applyFont="1" applyBorder="1" applyAlignment="1">
      <alignment horizontal="center" vertical="top" wrapText="1"/>
    </xf>
    <xf numFmtId="0" fontId="10" fillId="0" borderId="3" xfId="2" applyFont="1" applyFill="1" applyBorder="1" applyAlignment="1">
      <alignment vertical="top" wrapText="1"/>
    </xf>
    <xf numFmtId="0" fontId="10" fillId="0" borderId="3" xfId="2" applyFont="1" applyBorder="1" applyAlignment="1">
      <alignment horizontal="center" vertical="top" wrapText="1"/>
    </xf>
    <xf numFmtId="165" fontId="11" fillId="0" borderId="11" xfId="3" applyNumberFormat="1" applyFont="1" applyBorder="1" applyAlignment="1">
      <alignment vertical="top" wrapText="1"/>
    </xf>
    <xf numFmtId="165" fontId="10" fillId="0" borderId="1" xfId="3" applyNumberFormat="1" applyFont="1" applyBorder="1" applyAlignment="1">
      <alignment vertical="top" wrapText="1"/>
    </xf>
    <xf numFmtId="166" fontId="10" fillId="0" borderId="2" xfId="3" applyNumberFormat="1" applyFont="1" applyBorder="1" applyAlignment="1">
      <alignment horizontal="center" vertical="top" wrapText="1"/>
    </xf>
    <xf numFmtId="166" fontId="10" fillId="0" borderId="17" xfId="3" applyNumberFormat="1" applyFont="1" applyBorder="1" applyAlignment="1">
      <alignment horizontal="center" vertical="top" wrapText="1"/>
    </xf>
    <xf numFmtId="165" fontId="12" fillId="0" borderId="1" xfId="1" applyNumberFormat="1" applyFont="1" applyBorder="1" applyAlignment="1">
      <alignment vertical="top" wrapText="1"/>
    </xf>
    <xf numFmtId="165" fontId="12" fillId="0" borderId="2" xfId="1" applyNumberFormat="1" applyFont="1" applyBorder="1" applyAlignment="1">
      <alignment horizontal="center" vertical="top" wrapText="1"/>
    </xf>
    <xf numFmtId="165" fontId="12" fillId="0" borderId="17" xfId="1" applyNumberFormat="1" applyFont="1" applyBorder="1" applyAlignment="1">
      <alignment horizontal="center" vertical="top" wrapText="1"/>
    </xf>
    <xf numFmtId="0" fontId="3" fillId="0" borderId="24" xfId="2" applyFont="1" applyBorder="1" applyAlignment="1">
      <alignment vertical="top" wrapText="1"/>
    </xf>
    <xf numFmtId="164" fontId="2" fillId="0" borderId="0" xfId="2" applyNumberFormat="1"/>
    <xf numFmtId="0" fontId="10" fillId="0" borderId="10" xfId="2" applyFont="1" applyFill="1" applyBorder="1" applyAlignment="1">
      <alignment horizontal="left" vertical="top" wrapText="1"/>
    </xf>
    <xf numFmtId="165" fontId="12" fillId="0" borderId="16" xfId="3" applyNumberFormat="1" applyFont="1" applyFill="1" applyBorder="1" applyAlignment="1">
      <alignment vertical="center" wrapText="1"/>
    </xf>
    <xf numFmtId="165" fontId="10" fillId="0" borderId="8" xfId="3" applyNumberFormat="1" applyFont="1" applyFill="1" applyBorder="1" applyAlignment="1">
      <alignment vertical="center" wrapText="1"/>
    </xf>
    <xf numFmtId="165" fontId="10" fillId="0" borderId="9" xfId="3" applyNumberFormat="1" applyFont="1" applyFill="1" applyBorder="1" applyAlignment="1">
      <alignment vertical="center" wrapText="1"/>
    </xf>
    <xf numFmtId="165" fontId="10" fillId="0" borderId="27" xfId="3" applyNumberFormat="1" applyFont="1" applyFill="1" applyBorder="1" applyAlignment="1">
      <alignment vertical="center" wrapText="1"/>
    </xf>
    <xf numFmtId="164" fontId="2" fillId="2" borderId="0" xfId="2" applyNumberFormat="1" applyFill="1"/>
    <xf numFmtId="0" fontId="2" fillId="2" borderId="0" xfId="2" applyFill="1"/>
    <xf numFmtId="0" fontId="3" fillId="0" borderId="10" xfId="2" applyFont="1" applyFill="1" applyBorder="1" applyAlignment="1">
      <alignment horizontal="left" vertical="top" wrapText="1"/>
    </xf>
    <xf numFmtId="165" fontId="12" fillId="0" borderId="16" xfId="3" applyNumberFormat="1" applyFont="1" applyFill="1" applyBorder="1" applyAlignment="1">
      <alignment vertical="top" wrapText="1"/>
    </xf>
    <xf numFmtId="165" fontId="10" fillId="0" borderId="8" xfId="3" applyNumberFormat="1" applyFont="1" applyFill="1" applyBorder="1" applyAlignment="1">
      <alignment vertical="top" wrapText="1"/>
    </xf>
    <xf numFmtId="166" fontId="3" fillId="0" borderId="9" xfId="3" applyNumberFormat="1" applyFont="1" applyFill="1" applyBorder="1" applyAlignment="1">
      <alignment horizontal="center" vertical="top" wrapText="1"/>
    </xf>
    <xf numFmtId="165" fontId="3" fillId="0" borderId="9" xfId="1" applyNumberFormat="1" applyFont="1" applyFill="1" applyBorder="1" applyAlignment="1">
      <alignment horizontal="center" vertical="top" wrapText="1"/>
    </xf>
    <xf numFmtId="165" fontId="3" fillId="0" borderId="27" xfId="1" applyNumberFormat="1" applyFont="1" applyFill="1" applyBorder="1" applyAlignment="1">
      <alignment horizontal="center" vertical="top" wrapText="1"/>
    </xf>
    <xf numFmtId="164" fontId="2" fillId="3" borderId="0" xfId="2" applyNumberFormat="1" applyFill="1"/>
    <xf numFmtId="0" fontId="2" fillId="3" borderId="0" xfId="2" applyFill="1"/>
    <xf numFmtId="0" fontId="3" fillId="0" borderId="31" xfId="2" applyFont="1" applyFill="1" applyBorder="1" applyAlignment="1">
      <alignment horizontal="left" vertical="top" wrapText="1"/>
    </xf>
    <xf numFmtId="165" fontId="12" fillId="0" borderId="32" xfId="3" applyNumberFormat="1" applyFont="1" applyFill="1" applyBorder="1" applyAlignment="1">
      <alignment vertical="center" wrapText="1"/>
    </xf>
    <xf numFmtId="166" fontId="13" fillId="0" borderId="26" xfId="3" applyNumberFormat="1" applyFont="1" applyFill="1" applyBorder="1" applyAlignment="1">
      <alignment horizontal="center" vertical="center" wrapText="1"/>
    </xf>
    <xf numFmtId="165" fontId="10" fillId="0" borderId="18" xfId="3" applyNumberFormat="1" applyFont="1" applyFill="1" applyBorder="1" applyAlignment="1">
      <alignment vertical="center" wrapText="1"/>
    </xf>
    <xf numFmtId="165" fontId="13" fillId="0" borderId="19" xfId="1" applyNumberFormat="1" applyFont="1" applyFill="1" applyBorder="1" applyAlignment="1">
      <alignment horizontal="center" vertical="center" wrapText="1"/>
    </xf>
    <xf numFmtId="165" fontId="13" fillId="0" borderId="22" xfId="1" applyNumberFormat="1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left" vertical="top" wrapText="1"/>
    </xf>
    <xf numFmtId="165" fontId="12" fillId="0" borderId="11" xfId="3" applyNumberFormat="1" applyFont="1" applyFill="1" applyBorder="1" applyAlignment="1">
      <alignment vertical="center" wrapText="1"/>
    </xf>
    <xf numFmtId="165" fontId="10" fillId="0" borderId="1" xfId="3" applyNumberFormat="1" applyFont="1" applyFill="1" applyBorder="1" applyAlignment="1">
      <alignment vertical="center" wrapText="1"/>
    </xf>
    <xf numFmtId="165" fontId="10" fillId="0" borderId="2" xfId="3" applyNumberFormat="1" applyFont="1" applyFill="1" applyBorder="1" applyAlignment="1">
      <alignment vertical="center" wrapText="1"/>
    </xf>
    <xf numFmtId="165" fontId="10" fillId="0" borderId="17" xfId="3" applyNumberFormat="1" applyFont="1" applyFill="1" applyBorder="1" applyAlignment="1">
      <alignment vertical="center" wrapText="1"/>
    </xf>
    <xf numFmtId="165" fontId="10" fillId="0" borderId="35" xfId="3" applyNumberFormat="1" applyFont="1" applyFill="1" applyBorder="1" applyAlignment="1">
      <alignment vertical="center" wrapText="1"/>
    </xf>
    <xf numFmtId="165" fontId="10" fillId="0" borderId="36" xfId="3" applyNumberFormat="1" applyFont="1" applyFill="1" applyBorder="1" applyAlignment="1">
      <alignment vertical="center" wrapText="1"/>
    </xf>
    <xf numFmtId="165" fontId="10" fillId="0" borderId="37" xfId="3" applyNumberFormat="1" applyFont="1" applyFill="1" applyBorder="1" applyAlignment="1">
      <alignment vertical="center" wrapText="1"/>
    </xf>
    <xf numFmtId="166" fontId="3" fillId="0" borderId="27" xfId="3" applyNumberFormat="1" applyFont="1" applyFill="1" applyBorder="1" applyAlignment="1">
      <alignment horizontal="center" vertical="top" wrapText="1"/>
    </xf>
    <xf numFmtId="0" fontId="3" fillId="0" borderId="20" xfId="2" applyFont="1" applyFill="1" applyBorder="1" applyAlignment="1">
      <alignment horizontal="left" vertical="top" wrapText="1"/>
    </xf>
    <xf numFmtId="165" fontId="12" fillId="0" borderId="21" xfId="3" applyNumberFormat="1" applyFont="1" applyFill="1" applyBorder="1" applyAlignment="1">
      <alignment vertical="top" wrapText="1"/>
    </xf>
    <xf numFmtId="165" fontId="10" fillId="0" borderId="18" xfId="3" applyNumberFormat="1" applyFont="1" applyFill="1" applyBorder="1" applyAlignment="1">
      <alignment vertical="top" wrapText="1"/>
    </xf>
    <xf numFmtId="166" fontId="13" fillId="0" borderId="19" xfId="3" applyNumberFormat="1" applyFont="1" applyFill="1" applyBorder="1" applyAlignment="1">
      <alignment horizontal="center" vertical="top" wrapText="1"/>
    </xf>
    <xf numFmtId="165" fontId="13" fillId="0" borderId="19" xfId="1" applyNumberFormat="1" applyFont="1" applyFill="1" applyBorder="1" applyAlignment="1">
      <alignment horizontal="center" vertical="top" wrapText="1"/>
    </xf>
    <xf numFmtId="165" fontId="13" fillId="0" borderId="22" xfId="1" applyNumberFormat="1" applyFont="1" applyFill="1" applyBorder="1" applyAlignment="1">
      <alignment horizontal="center" vertical="top" wrapText="1"/>
    </xf>
    <xf numFmtId="0" fontId="3" fillId="0" borderId="14" xfId="2" applyFont="1" applyBorder="1" applyAlignment="1">
      <alignment horizontal="left" vertical="center" wrapText="1"/>
    </xf>
    <xf numFmtId="16" fontId="10" fillId="0" borderId="1" xfId="2" applyNumberFormat="1" applyFont="1" applyFill="1" applyBorder="1" applyAlignment="1">
      <alignment vertical="top" wrapText="1"/>
    </xf>
    <xf numFmtId="0" fontId="10" fillId="0" borderId="2" xfId="2" applyFont="1" applyFill="1" applyBorder="1" applyAlignment="1">
      <alignment vertical="top" wrapText="1"/>
    </xf>
    <xf numFmtId="0" fontId="10" fillId="0" borderId="2" xfId="2" applyFont="1" applyFill="1" applyBorder="1" applyAlignment="1">
      <alignment horizontal="center" vertical="top" wrapText="1"/>
    </xf>
    <xf numFmtId="0" fontId="10" fillId="0" borderId="3" xfId="2" applyFont="1" applyFill="1" applyBorder="1" applyAlignment="1">
      <alignment horizontal="center" vertical="top" wrapText="1"/>
    </xf>
    <xf numFmtId="165" fontId="12" fillId="0" borderId="11" xfId="3" applyNumberFormat="1" applyFont="1" applyFill="1" applyBorder="1" applyAlignment="1">
      <alignment vertical="top" wrapText="1"/>
    </xf>
    <xf numFmtId="165" fontId="10" fillId="0" borderId="1" xfId="3" applyNumberFormat="1" applyFont="1" applyFill="1" applyBorder="1" applyAlignment="1">
      <alignment vertical="top" wrapText="1"/>
    </xf>
    <xf numFmtId="166" fontId="10" fillId="0" borderId="2" xfId="3" applyNumberFormat="1" applyFont="1" applyFill="1" applyBorder="1" applyAlignment="1">
      <alignment horizontal="center" vertical="top" wrapText="1"/>
    </xf>
    <xf numFmtId="166" fontId="10" fillId="0" borderId="17" xfId="3" applyNumberFormat="1" applyFont="1" applyFill="1" applyBorder="1" applyAlignment="1">
      <alignment horizontal="center" vertical="top" wrapText="1"/>
    </xf>
    <xf numFmtId="165" fontId="10" fillId="0" borderId="2" xfId="1" applyNumberFormat="1" applyFont="1" applyFill="1" applyBorder="1" applyAlignment="1">
      <alignment horizontal="center" vertical="top" wrapText="1"/>
    </xf>
    <xf numFmtId="165" fontId="10" fillId="0" borderId="17" xfId="1" applyNumberFormat="1" applyFont="1" applyFill="1" applyBorder="1" applyAlignment="1">
      <alignment horizontal="center" vertical="top" wrapText="1"/>
    </xf>
    <xf numFmtId="0" fontId="3" fillId="0" borderId="7" xfId="2" applyFont="1" applyBorder="1" applyAlignment="1">
      <alignment vertical="top" wrapText="1"/>
    </xf>
    <xf numFmtId="166" fontId="3" fillId="0" borderId="36" xfId="3" applyNumberFormat="1" applyFont="1" applyFill="1" applyBorder="1" applyAlignment="1">
      <alignment horizontal="center" vertical="top" wrapText="1"/>
    </xf>
    <xf numFmtId="166" fontId="3" fillId="0" borderId="37" xfId="3" applyNumberFormat="1" applyFont="1" applyFill="1" applyBorder="1" applyAlignment="1">
      <alignment horizontal="center" vertical="top" wrapText="1"/>
    </xf>
    <xf numFmtId="165" fontId="3" fillId="0" borderId="36" xfId="1" applyNumberFormat="1" applyFont="1" applyFill="1" applyBorder="1" applyAlignment="1">
      <alignment horizontal="center" vertical="top" wrapText="1"/>
    </xf>
    <xf numFmtId="165" fontId="3" fillId="0" borderId="37" xfId="1" applyNumberFormat="1" applyFont="1" applyFill="1" applyBorder="1" applyAlignment="1">
      <alignment horizontal="center" vertical="top" wrapText="1"/>
    </xf>
    <xf numFmtId="166" fontId="3" fillId="0" borderId="36" xfId="3" applyNumberFormat="1" applyFont="1" applyFill="1" applyBorder="1" applyAlignment="1">
      <alignment horizontal="center" vertical="center" wrapText="1"/>
    </xf>
    <xf numFmtId="166" fontId="3" fillId="0" borderId="37" xfId="3" applyNumberFormat="1" applyFont="1" applyFill="1" applyBorder="1" applyAlignment="1">
      <alignment horizontal="center" vertical="center" wrapText="1"/>
    </xf>
    <xf numFmtId="165" fontId="3" fillId="0" borderId="36" xfId="1" applyNumberFormat="1" applyFont="1" applyFill="1" applyBorder="1" applyAlignment="1">
      <alignment horizontal="center" vertical="center" wrapText="1"/>
    </xf>
    <xf numFmtId="165" fontId="3" fillId="0" borderId="37" xfId="1" applyNumberFormat="1" applyFont="1" applyFill="1" applyBorder="1" applyAlignment="1">
      <alignment horizontal="center" vertical="center" wrapText="1"/>
    </xf>
    <xf numFmtId="43" fontId="3" fillId="0" borderId="36" xfId="1" applyFont="1" applyFill="1" applyBorder="1" applyAlignment="1">
      <alignment horizontal="center" vertical="top" wrapText="1"/>
    </xf>
    <xf numFmtId="43" fontId="3" fillId="0" borderId="37" xfId="1" applyFont="1" applyFill="1" applyBorder="1" applyAlignment="1">
      <alignment horizontal="center" vertical="top" wrapText="1"/>
    </xf>
    <xf numFmtId="165" fontId="12" fillId="0" borderId="21" xfId="3" applyNumberFormat="1" applyFont="1" applyFill="1" applyBorder="1" applyAlignment="1">
      <alignment vertical="center" wrapText="1"/>
    </xf>
    <xf numFmtId="166" fontId="3" fillId="0" borderId="38" xfId="3" applyNumberFormat="1" applyFont="1" applyFill="1" applyBorder="1" applyAlignment="1">
      <alignment horizontal="center" vertical="center" wrapText="1"/>
    </xf>
    <xf numFmtId="166" fontId="3" fillId="0" borderId="40" xfId="3" applyNumberFormat="1" applyFont="1" applyFill="1" applyBorder="1" applyAlignment="1">
      <alignment horizontal="center" vertical="center" wrapText="1"/>
    </xf>
    <xf numFmtId="43" fontId="3" fillId="0" borderId="38" xfId="1" applyFont="1" applyFill="1" applyBorder="1" applyAlignment="1">
      <alignment horizontal="center" vertical="center" wrapText="1"/>
    </xf>
    <xf numFmtId="43" fontId="3" fillId="0" borderId="40" xfId="1" applyFont="1" applyFill="1" applyBorder="1" applyAlignment="1">
      <alignment horizontal="center" vertical="center" wrapText="1"/>
    </xf>
    <xf numFmtId="165" fontId="10" fillId="0" borderId="2" xfId="3" applyNumberFormat="1" applyFont="1" applyFill="1" applyBorder="1" applyAlignment="1">
      <alignment vertical="top" wrapText="1"/>
    </xf>
    <xf numFmtId="165" fontId="10" fillId="0" borderId="17" xfId="3" applyNumberFormat="1" applyFont="1" applyFill="1" applyBorder="1" applyAlignment="1">
      <alignment vertical="top" wrapText="1"/>
    </xf>
    <xf numFmtId="0" fontId="3" fillId="0" borderId="15" xfId="2" applyFont="1" applyBorder="1" applyAlignment="1">
      <alignment vertical="top" wrapText="1"/>
    </xf>
    <xf numFmtId="43" fontId="3" fillId="0" borderId="9" xfId="1" applyFont="1" applyFill="1" applyBorder="1" applyAlignment="1">
      <alignment horizontal="center" vertical="top" wrapText="1"/>
    </xf>
    <xf numFmtId="43" fontId="3" fillId="0" borderId="27" xfId="1" applyFont="1" applyFill="1" applyBorder="1" applyAlignment="1">
      <alignment horizontal="center" vertical="top" wrapText="1"/>
    </xf>
    <xf numFmtId="43" fontId="10" fillId="0" borderId="8" xfId="1" applyFont="1" applyFill="1" applyBorder="1" applyAlignment="1">
      <alignment vertical="top" wrapText="1"/>
    </xf>
    <xf numFmtId="166" fontId="3" fillId="0" borderId="9" xfId="3" applyNumberFormat="1" applyFont="1" applyFill="1" applyBorder="1" applyAlignment="1">
      <alignment horizontal="center" vertical="center" wrapText="1"/>
    </xf>
    <xf numFmtId="166" fontId="3" fillId="0" borderId="27" xfId="3" applyNumberFormat="1" applyFont="1" applyFill="1" applyBorder="1" applyAlignment="1">
      <alignment horizontal="center" vertical="center" wrapText="1"/>
    </xf>
    <xf numFmtId="43" fontId="3" fillId="0" borderId="9" xfId="1" applyFont="1" applyFill="1" applyBorder="1" applyAlignment="1">
      <alignment horizontal="center" vertical="center" wrapText="1"/>
    </xf>
    <xf numFmtId="43" fontId="3" fillId="0" borderId="27" xfId="1" applyFont="1" applyFill="1" applyBorder="1" applyAlignment="1">
      <alignment horizontal="center" vertical="center" wrapText="1"/>
    </xf>
    <xf numFmtId="165" fontId="10" fillId="0" borderId="9" xfId="3" applyNumberFormat="1" applyFont="1" applyFill="1" applyBorder="1" applyAlignment="1">
      <alignment vertical="top" wrapText="1"/>
    </xf>
    <xf numFmtId="165" fontId="10" fillId="0" borderId="27" xfId="3" applyNumberFormat="1" applyFont="1" applyFill="1" applyBorder="1" applyAlignment="1">
      <alignment vertical="top" wrapText="1"/>
    </xf>
    <xf numFmtId="166" fontId="3" fillId="0" borderId="19" xfId="3" applyNumberFormat="1" applyFont="1" applyFill="1" applyBorder="1" applyAlignment="1">
      <alignment horizontal="center" vertical="center" wrapText="1"/>
    </xf>
    <xf numFmtId="166" fontId="3" fillId="0" borderId="22" xfId="3" applyNumberFormat="1" applyFont="1" applyFill="1" applyBorder="1" applyAlignment="1">
      <alignment horizontal="center" vertical="center" wrapText="1"/>
    </xf>
    <xf numFmtId="43" fontId="3" fillId="0" borderId="19" xfId="1" applyFont="1" applyFill="1" applyBorder="1" applyAlignment="1">
      <alignment horizontal="center" vertical="center" wrapText="1"/>
    </xf>
    <xf numFmtId="43" fontId="3" fillId="0" borderId="22" xfId="1" applyFont="1" applyFill="1" applyBorder="1" applyAlignment="1">
      <alignment horizontal="center" vertical="center" wrapText="1"/>
    </xf>
    <xf numFmtId="165" fontId="10" fillId="0" borderId="19" xfId="3" applyNumberFormat="1" applyFont="1" applyFill="1" applyBorder="1" applyAlignment="1">
      <alignment vertical="center" wrapText="1"/>
    </xf>
    <xf numFmtId="165" fontId="10" fillId="0" borderId="22" xfId="3" applyNumberFormat="1" applyFont="1" applyFill="1" applyBorder="1" applyAlignment="1">
      <alignment vertical="center" wrapText="1"/>
    </xf>
    <xf numFmtId="0" fontId="10" fillId="0" borderId="3" xfId="2" applyFont="1" applyBorder="1" applyAlignment="1">
      <alignment horizontal="left" vertical="top" wrapText="1"/>
    </xf>
    <xf numFmtId="165" fontId="12" fillId="0" borderId="11" xfId="3" applyNumberFormat="1" applyFont="1" applyBorder="1" applyAlignment="1">
      <alignment vertical="center" wrapText="1"/>
    </xf>
    <xf numFmtId="165" fontId="18" fillId="0" borderId="1" xfId="3" applyNumberFormat="1" applyFont="1" applyBorder="1" applyAlignment="1">
      <alignment vertical="center" wrapText="1"/>
    </xf>
    <xf numFmtId="165" fontId="18" fillId="0" borderId="2" xfId="3" applyNumberFormat="1" applyFont="1" applyBorder="1" applyAlignment="1">
      <alignment vertical="center" wrapText="1"/>
    </xf>
    <xf numFmtId="165" fontId="18" fillId="0" borderId="17" xfId="3" applyNumberFormat="1" applyFont="1" applyBorder="1" applyAlignment="1">
      <alignment vertical="center" wrapText="1"/>
    </xf>
    <xf numFmtId="165" fontId="18" fillId="0" borderId="41" xfId="3" applyNumberFormat="1" applyFont="1" applyBorder="1" applyAlignment="1">
      <alignment vertical="center" wrapText="1"/>
    </xf>
    <xf numFmtId="0" fontId="3" fillId="0" borderId="10" xfId="2" applyFont="1" applyBorder="1" applyAlignment="1">
      <alignment horizontal="left" vertical="center" wrapText="1"/>
    </xf>
    <xf numFmtId="165" fontId="12" fillId="0" borderId="16" xfId="3" applyNumberFormat="1" applyFont="1" applyBorder="1" applyAlignment="1">
      <alignment vertical="center" wrapText="1"/>
    </xf>
    <xf numFmtId="165" fontId="18" fillId="0" borderId="8" xfId="3" applyNumberFormat="1" applyFont="1" applyFill="1" applyBorder="1" applyAlignment="1">
      <alignment vertical="center" wrapText="1"/>
    </xf>
    <xf numFmtId="165" fontId="18" fillId="0" borderId="9" xfId="3" applyNumberFormat="1" applyFont="1" applyBorder="1" applyAlignment="1">
      <alignment vertical="center" wrapText="1"/>
    </xf>
    <xf numFmtId="165" fontId="18" fillId="0" borderId="8" xfId="3" applyNumberFormat="1" applyFont="1" applyBorder="1" applyAlignment="1">
      <alignment vertical="center" wrapText="1"/>
    </xf>
    <xf numFmtId="165" fontId="18" fillId="0" borderId="27" xfId="3" applyNumberFormat="1" applyFont="1" applyBorder="1" applyAlignment="1">
      <alignment vertical="center" wrapText="1"/>
    </xf>
    <xf numFmtId="0" fontId="3" fillId="0" borderId="10" xfId="2" applyFont="1" applyBorder="1" applyAlignment="1">
      <alignment horizontal="left" vertical="top" wrapText="1"/>
    </xf>
    <xf numFmtId="165" fontId="12" fillId="0" borderId="16" xfId="3" applyNumberFormat="1" applyFont="1" applyBorder="1" applyAlignment="1">
      <alignment vertical="top" wrapText="1"/>
    </xf>
    <xf numFmtId="165" fontId="18" fillId="0" borderId="8" xfId="3" applyNumberFormat="1" applyFont="1" applyFill="1" applyBorder="1" applyAlignment="1">
      <alignment vertical="top" wrapText="1"/>
    </xf>
    <xf numFmtId="165" fontId="18" fillId="0" borderId="9" xfId="3" applyNumberFormat="1" applyFont="1" applyBorder="1" applyAlignment="1">
      <alignment vertical="top" wrapText="1"/>
    </xf>
    <xf numFmtId="165" fontId="18" fillId="0" borderId="8" xfId="3" applyNumberFormat="1" applyFont="1" applyBorder="1" applyAlignment="1">
      <alignment vertical="top" wrapText="1"/>
    </xf>
    <xf numFmtId="165" fontId="18" fillId="0" borderId="27" xfId="3" applyNumberFormat="1" applyFont="1" applyBorder="1" applyAlignment="1">
      <alignment vertical="top" wrapText="1"/>
    </xf>
    <xf numFmtId="0" fontId="3" fillId="0" borderId="20" xfId="2" applyFont="1" applyBorder="1" applyAlignment="1">
      <alignment horizontal="left" vertical="top" wrapText="1"/>
    </xf>
    <xf numFmtId="165" fontId="12" fillId="0" borderId="21" xfId="3" applyNumberFormat="1" applyFont="1" applyBorder="1" applyAlignment="1">
      <alignment vertical="center" wrapText="1"/>
    </xf>
    <xf numFmtId="165" fontId="18" fillId="0" borderId="18" xfId="3" applyNumberFormat="1" applyFont="1" applyFill="1" applyBorder="1" applyAlignment="1">
      <alignment vertical="center" wrapText="1"/>
    </xf>
    <xf numFmtId="165" fontId="18" fillId="0" borderId="19" xfId="3" applyNumberFormat="1" applyFont="1" applyBorder="1" applyAlignment="1">
      <alignment vertical="center" wrapText="1"/>
    </xf>
    <xf numFmtId="165" fontId="18" fillId="0" borderId="18" xfId="3" applyNumberFormat="1" applyFont="1" applyBorder="1" applyAlignment="1">
      <alignment vertical="center" wrapText="1"/>
    </xf>
    <xf numFmtId="165" fontId="18" fillId="0" borderId="22" xfId="3" applyNumberFormat="1" applyFont="1" applyBorder="1" applyAlignment="1">
      <alignment vertical="center" wrapText="1"/>
    </xf>
    <xf numFmtId="165" fontId="2" fillId="0" borderId="0" xfId="2" applyNumberFormat="1"/>
    <xf numFmtId="4" fontId="19" fillId="0" borderId="33" xfId="2" applyNumberFormat="1" applyFont="1" applyBorder="1" applyAlignment="1">
      <alignment horizontal="center"/>
    </xf>
    <xf numFmtId="4" fontId="19" fillId="0" borderId="0" xfId="2" applyNumberFormat="1" applyFont="1" applyBorder="1" applyAlignment="1">
      <alignment horizontal="center"/>
    </xf>
    <xf numFmtId="4" fontId="2" fillId="0" borderId="0" xfId="2" applyNumberFormat="1"/>
    <xf numFmtId="4" fontId="20" fillId="4" borderId="33" xfId="2" applyNumberFormat="1" applyFont="1" applyFill="1" applyBorder="1" applyAlignment="1">
      <alignment horizontal="center"/>
    </xf>
    <xf numFmtId="4" fontId="21" fillId="4" borderId="14" xfId="2" applyNumberFormat="1" applyFont="1" applyFill="1" applyBorder="1" applyAlignment="1">
      <alignment horizontal="center"/>
    </xf>
    <xf numFmtId="4" fontId="21" fillId="4" borderId="0" xfId="2" applyNumberFormat="1" applyFont="1" applyFill="1" applyBorder="1" applyAlignment="1">
      <alignment horizontal="center"/>
    </xf>
    <xf numFmtId="4" fontId="21" fillId="4" borderId="33" xfId="2" applyNumberFormat="1" applyFont="1" applyFill="1" applyBorder="1" applyAlignment="1">
      <alignment horizontal="center"/>
    </xf>
    <xf numFmtId="0" fontId="22" fillId="0" borderId="0" xfId="2" applyFont="1"/>
    <xf numFmtId="165" fontId="3" fillId="0" borderId="9" xfId="1" applyNumberFormat="1" applyFont="1" applyFill="1" applyBorder="1" applyAlignment="1">
      <alignment horizontal="center" vertical="center" wrapText="1"/>
    </xf>
    <xf numFmtId="165" fontId="3" fillId="0" borderId="27" xfId="1" applyNumberFormat="1" applyFont="1" applyFill="1" applyBorder="1" applyAlignment="1">
      <alignment horizontal="center" vertical="center" wrapText="1"/>
    </xf>
    <xf numFmtId="165" fontId="24" fillId="0" borderId="16" xfId="3" applyNumberFormat="1" applyFont="1" applyFill="1" applyBorder="1" applyAlignment="1">
      <alignment vertical="center" wrapText="1"/>
    </xf>
    <xf numFmtId="165" fontId="25" fillId="0" borderId="8" xfId="3" applyNumberFormat="1" applyFont="1" applyFill="1" applyBorder="1" applyAlignment="1">
      <alignment vertical="center" wrapText="1"/>
    </xf>
    <xf numFmtId="165" fontId="25" fillId="0" borderId="9" xfId="3" applyNumberFormat="1" applyFont="1" applyFill="1" applyBorder="1" applyAlignment="1">
      <alignment vertical="center" wrapText="1"/>
    </xf>
    <xf numFmtId="165" fontId="25" fillId="0" borderId="27" xfId="3" applyNumberFormat="1" applyFont="1" applyFill="1" applyBorder="1" applyAlignment="1">
      <alignment vertical="center" wrapText="1"/>
    </xf>
    <xf numFmtId="165" fontId="26" fillId="0" borderId="9" xfId="3" applyNumberFormat="1" applyFont="1" applyFill="1" applyBorder="1" applyAlignment="1">
      <alignment vertical="center" wrapText="1"/>
    </xf>
    <xf numFmtId="166" fontId="26" fillId="0" borderId="9" xfId="3" applyNumberFormat="1" applyFont="1" applyFill="1" applyBorder="1" applyAlignment="1">
      <alignment horizontal="center" vertical="center" wrapText="1"/>
    </xf>
    <xf numFmtId="166" fontId="26" fillId="0" borderId="27" xfId="3" applyNumberFormat="1" applyFont="1" applyFill="1" applyBorder="1" applyAlignment="1">
      <alignment horizontal="center" vertical="center" wrapText="1"/>
    </xf>
    <xf numFmtId="165" fontId="26" fillId="0" borderId="9" xfId="1" applyNumberFormat="1" applyFont="1" applyFill="1" applyBorder="1" applyAlignment="1">
      <alignment horizontal="center" vertical="center" wrapText="1"/>
    </xf>
    <xf numFmtId="166" fontId="26" fillId="0" borderId="36" xfId="3" applyNumberFormat="1" applyFont="1" applyFill="1" applyBorder="1" applyAlignment="1">
      <alignment horizontal="center" vertical="center" wrapText="1"/>
    </xf>
    <xf numFmtId="166" fontId="26" fillId="0" borderId="37" xfId="3" applyNumberFormat="1" applyFont="1" applyFill="1" applyBorder="1" applyAlignment="1">
      <alignment horizontal="center" vertical="center" wrapText="1"/>
    </xf>
    <xf numFmtId="165" fontId="26" fillId="0" borderId="36" xfId="1" applyNumberFormat="1" applyFont="1" applyFill="1" applyBorder="1" applyAlignment="1">
      <alignment horizontal="center" vertical="center" wrapText="1"/>
    </xf>
    <xf numFmtId="165" fontId="24" fillId="0" borderId="16" xfId="3" applyNumberFormat="1" applyFont="1" applyBorder="1" applyAlignment="1">
      <alignment vertical="center" wrapText="1"/>
    </xf>
    <xf numFmtId="165" fontId="27" fillId="0" borderId="8" xfId="3" applyNumberFormat="1" applyFont="1" applyFill="1" applyBorder="1" applyAlignment="1">
      <alignment vertical="center" wrapText="1"/>
    </xf>
    <xf numFmtId="165" fontId="27" fillId="0" borderId="9" xfId="3" applyNumberFormat="1" applyFont="1" applyBorder="1" applyAlignment="1">
      <alignment vertical="center" wrapText="1"/>
    </xf>
    <xf numFmtId="165" fontId="27" fillId="0" borderId="8" xfId="3" applyNumberFormat="1" applyFont="1" applyBorder="1" applyAlignment="1">
      <alignment vertical="center" wrapText="1"/>
    </xf>
    <xf numFmtId="165" fontId="28" fillId="0" borderId="9" xfId="3" applyNumberFormat="1" applyFont="1" applyBorder="1" applyAlignment="1">
      <alignment vertical="center" wrapText="1"/>
    </xf>
    <xf numFmtId="0" fontId="4" fillId="0" borderId="0" xfId="2" applyFont="1" applyAlignment="1">
      <alignment horizontal="left" vertical="top" wrapText="1"/>
    </xf>
    <xf numFmtId="0" fontId="5" fillId="0" borderId="0" xfId="2" applyFont="1" applyAlignment="1">
      <alignment horizontal="center" vertical="top" wrapText="1"/>
    </xf>
    <xf numFmtId="0" fontId="3" fillId="0" borderId="1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3" fillId="0" borderId="15" xfId="2" applyFont="1" applyBorder="1" applyAlignment="1">
      <alignment horizontal="center" vertical="center" wrapText="1"/>
    </xf>
    <xf numFmtId="0" fontId="3" fillId="0" borderId="11" xfId="2" applyFont="1" applyBorder="1" applyAlignment="1">
      <alignment horizontal="center" vertical="center" wrapText="1"/>
    </xf>
    <xf numFmtId="0" fontId="3" fillId="0" borderId="16" xfId="2" applyFont="1" applyBorder="1" applyAlignment="1">
      <alignment horizontal="center" vertical="center" wrapText="1"/>
    </xf>
    <xf numFmtId="0" fontId="3" fillId="0" borderId="12" xfId="2" applyFont="1" applyBorder="1" applyAlignment="1">
      <alignment horizontal="center" vertical="center" wrapText="1"/>
    </xf>
    <xf numFmtId="0" fontId="3" fillId="0" borderId="13" xfId="2" applyFont="1" applyBorder="1" applyAlignment="1">
      <alignment horizontal="center" vertical="center" wrapText="1"/>
    </xf>
    <xf numFmtId="0" fontId="3" fillId="0" borderId="14" xfId="2" applyFont="1" applyBorder="1" applyAlignment="1">
      <alignment horizontal="center" vertical="center" wrapText="1"/>
    </xf>
    <xf numFmtId="0" fontId="7" fillId="0" borderId="12" xfId="2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49" fontId="3" fillId="0" borderId="25" xfId="2" applyNumberFormat="1" applyFont="1" applyFill="1" applyBorder="1" applyAlignment="1">
      <alignment vertical="top" wrapText="1"/>
    </xf>
    <xf numFmtId="49" fontId="3" fillId="0" borderId="28" xfId="2" applyNumberFormat="1" applyFont="1" applyFill="1" applyBorder="1" applyAlignment="1">
      <alignment vertical="top" wrapText="1"/>
    </xf>
    <xf numFmtId="0" fontId="3" fillId="0" borderId="26" xfId="2" applyFont="1" applyFill="1" applyBorder="1" applyAlignment="1">
      <alignment vertical="top" wrapText="1"/>
    </xf>
    <xf numFmtId="0" fontId="3" fillId="0" borderId="29" xfId="2" applyFont="1" applyFill="1" applyBorder="1" applyAlignment="1">
      <alignment vertical="top" wrapText="1"/>
    </xf>
    <xf numFmtId="0" fontId="3" fillId="0" borderId="26" xfId="2" applyFont="1" applyFill="1" applyBorder="1" applyAlignment="1">
      <alignment horizontal="center" vertical="top" wrapText="1"/>
    </xf>
    <xf numFmtId="0" fontId="3" fillId="0" borderId="29" xfId="2" applyFont="1" applyFill="1" applyBorder="1" applyAlignment="1">
      <alignment horizontal="center" vertical="top" wrapText="1"/>
    </xf>
    <xf numFmtId="0" fontId="12" fillId="0" borderId="24" xfId="2" applyFont="1" applyBorder="1" applyAlignment="1">
      <alignment horizontal="center" vertical="center" wrapText="1"/>
    </xf>
    <xf numFmtId="0" fontId="12" fillId="0" borderId="30" xfId="2" applyFont="1" applyBorder="1" applyAlignment="1">
      <alignment horizontal="center" vertical="center" wrapText="1"/>
    </xf>
    <xf numFmtId="0" fontId="12" fillId="0" borderId="33" xfId="2" applyFont="1" applyBorder="1" applyAlignment="1">
      <alignment horizontal="center" vertical="center" wrapText="1"/>
    </xf>
    <xf numFmtId="0" fontId="23" fillId="0" borderId="24" xfId="2" applyFont="1" applyBorder="1" applyAlignment="1">
      <alignment horizontal="center" vertical="center" wrapText="1"/>
    </xf>
    <xf numFmtId="0" fontId="23" fillId="0" borderId="30" xfId="2" applyFont="1" applyBorder="1" applyAlignment="1">
      <alignment horizontal="center" vertical="center" wrapText="1"/>
    </xf>
    <xf numFmtId="0" fontId="23" fillId="0" borderId="33" xfId="2" applyFont="1" applyBorder="1" applyAlignment="1">
      <alignment horizontal="center" vertical="center" wrapText="1"/>
    </xf>
    <xf numFmtId="0" fontId="3" fillId="0" borderId="1" xfId="2" applyFont="1" applyFill="1" applyBorder="1" applyAlignment="1">
      <alignment horizontal="right" vertical="top" wrapText="1"/>
    </xf>
    <xf numFmtId="0" fontId="0" fillId="0" borderId="8" xfId="0" applyFill="1" applyBorder="1" applyAlignment="1">
      <alignment horizontal="right" vertical="top" wrapText="1"/>
    </xf>
    <xf numFmtId="0" fontId="0" fillId="0" borderId="18" xfId="0" applyFill="1" applyBorder="1" applyAlignment="1">
      <alignment horizontal="right" vertical="top" wrapText="1"/>
    </xf>
    <xf numFmtId="0" fontId="14" fillId="0" borderId="34" xfId="2" applyFont="1" applyFill="1" applyBorder="1" applyAlignment="1">
      <alignment horizontal="center" vertical="center" wrapText="1"/>
    </xf>
    <xf numFmtId="0" fontId="15" fillId="0" borderId="29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right" vertical="top" wrapText="1"/>
    </xf>
    <xf numFmtId="0" fontId="0" fillId="0" borderId="9" xfId="0" applyFill="1" applyBorder="1" applyAlignment="1">
      <alignment horizontal="right" vertical="top" wrapText="1"/>
    </xf>
    <xf numFmtId="0" fontId="0" fillId="0" borderId="19" xfId="0" applyFill="1" applyBorder="1" applyAlignment="1">
      <alignment horizontal="right" vertical="top" wrapText="1"/>
    </xf>
    <xf numFmtId="0" fontId="3" fillId="0" borderId="24" xfId="2" applyFont="1" applyBorder="1" applyAlignment="1">
      <alignment vertical="top" wrapText="1"/>
    </xf>
    <xf numFmtId="0" fontId="3" fillId="0" borderId="30" xfId="2" applyFont="1" applyBorder="1" applyAlignment="1">
      <alignment vertical="top" wrapText="1"/>
    </xf>
    <xf numFmtId="0" fontId="3" fillId="0" borderId="33" xfId="2" applyFont="1" applyBorder="1" applyAlignment="1">
      <alignment vertical="top" wrapText="1"/>
    </xf>
    <xf numFmtId="0" fontId="16" fillId="0" borderId="12" xfId="2" applyFont="1" applyFill="1" applyBorder="1" applyAlignment="1">
      <alignment horizontal="left" vertical="center" wrapText="1"/>
    </xf>
    <xf numFmtId="0" fontId="17" fillId="0" borderId="13" xfId="0" applyFont="1" applyFill="1" applyBorder="1" applyAlignment="1">
      <alignment horizontal="left" vertical="center" wrapText="1"/>
    </xf>
    <xf numFmtId="16" fontId="3" fillId="0" borderId="25" xfId="2" applyNumberFormat="1" applyFont="1" applyFill="1" applyBorder="1" applyAlignment="1">
      <alignment vertical="top" wrapText="1"/>
    </xf>
    <xf numFmtId="16" fontId="3" fillId="0" borderId="28" xfId="2" applyNumberFormat="1" applyFont="1" applyFill="1" applyBorder="1" applyAlignment="1">
      <alignment vertical="top" wrapText="1"/>
    </xf>
    <xf numFmtId="16" fontId="3" fillId="0" borderId="35" xfId="2" applyNumberFormat="1" applyFont="1" applyFill="1" applyBorder="1" applyAlignment="1">
      <alignment vertical="top" wrapText="1"/>
    </xf>
    <xf numFmtId="0" fontId="3" fillId="0" borderId="36" xfId="2" applyFont="1" applyFill="1" applyBorder="1" applyAlignment="1">
      <alignment vertical="top" wrapText="1"/>
    </xf>
    <xf numFmtId="0" fontId="3" fillId="0" borderId="36" xfId="2" applyFont="1" applyFill="1" applyBorder="1" applyAlignment="1">
      <alignment horizontal="center" vertical="top" wrapText="1"/>
    </xf>
    <xf numFmtId="16" fontId="3" fillId="0" borderId="39" xfId="2" applyNumberFormat="1" applyFont="1" applyFill="1" applyBorder="1" applyAlignment="1">
      <alignment vertical="top" wrapText="1"/>
    </xf>
    <xf numFmtId="0" fontId="3" fillId="0" borderId="38" xfId="2" applyFont="1" applyFill="1" applyBorder="1" applyAlignment="1">
      <alignment vertical="top" wrapText="1"/>
    </xf>
    <xf numFmtId="0" fontId="3" fillId="0" borderId="38" xfId="2" applyFont="1" applyFill="1" applyBorder="1" applyAlignment="1">
      <alignment horizontal="center" vertical="top" wrapText="1"/>
    </xf>
    <xf numFmtId="16" fontId="3" fillId="0" borderId="1" xfId="2" applyNumberFormat="1" applyFont="1" applyFill="1" applyBorder="1" applyAlignment="1">
      <alignment vertical="top" wrapText="1"/>
    </xf>
    <xf numFmtId="16" fontId="3" fillId="0" borderId="8" xfId="2" applyNumberFormat="1" applyFont="1" applyFill="1" applyBorder="1" applyAlignment="1">
      <alignment vertical="top" wrapText="1"/>
    </xf>
    <xf numFmtId="16" fontId="3" fillId="0" borderId="18" xfId="2" applyNumberFormat="1" applyFont="1" applyFill="1" applyBorder="1" applyAlignment="1">
      <alignment vertical="top" wrapText="1"/>
    </xf>
    <xf numFmtId="0" fontId="3" fillId="0" borderId="2" xfId="2" applyFont="1" applyFill="1" applyBorder="1" applyAlignment="1">
      <alignment horizontal="center" vertical="top" wrapText="1"/>
    </xf>
    <xf numFmtId="0" fontId="3" fillId="0" borderId="9" xfId="2" applyFont="1" applyFill="1" applyBorder="1" applyAlignment="1">
      <alignment horizontal="center" vertical="top" wrapText="1"/>
    </xf>
    <xf numFmtId="0" fontId="3" fillId="0" borderId="19" xfId="2" applyFont="1" applyFill="1" applyBorder="1" applyAlignment="1">
      <alignment horizontal="center" vertical="top" wrapText="1"/>
    </xf>
    <xf numFmtId="0" fontId="3" fillId="0" borderId="2" xfId="2" applyFont="1" applyFill="1" applyBorder="1" applyAlignment="1">
      <alignment vertical="top" wrapText="1"/>
    </xf>
    <xf numFmtId="0" fontId="3" fillId="0" borderId="9" xfId="2" applyFont="1" applyFill="1" applyBorder="1" applyAlignment="1">
      <alignment vertical="top" wrapText="1"/>
    </xf>
    <xf numFmtId="0" fontId="3" fillId="0" borderId="19" xfId="2" applyFont="1" applyFill="1" applyBorder="1" applyAlignment="1">
      <alignment vertical="top" wrapText="1"/>
    </xf>
    <xf numFmtId="16" fontId="3" fillId="0" borderId="1" xfId="2" applyNumberFormat="1" applyFont="1" applyBorder="1" applyAlignment="1">
      <alignment vertical="top" wrapText="1"/>
    </xf>
    <xf numFmtId="16" fontId="3" fillId="0" borderId="8" xfId="2" applyNumberFormat="1" applyFont="1" applyBorder="1" applyAlignment="1">
      <alignment vertical="top" wrapText="1"/>
    </xf>
    <xf numFmtId="16" fontId="3" fillId="0" borderId="18" xfId="2" applyNumberFormat="1" applyFont="1" applyBorder="1" applyAlignment="1">
      <alignment vertical="top" wrapText="1"/>
    </xf>
    <xf numFmtId="0" fontId="3" fillId="0" borderId="2" xfId="2" applyFont="1" applyBorder="1" applyAlignment="1">
      <alignment horizontal="center" vertical="top" wrapText="1"/>
    </xf>
    <xf numFmtId="0" fontId="3" fillId="0" borderId="9" xfId="2" applyFont="1" applyBorder="1" applyAlignment="1">
      <alignment horizontal="center" vertical="top" wrapText="1"/>
    </xf>
    <xf numFmtId="0" fontId="3" fillId="0" borderId="19" xfId="2" applyFont="1" applyBorder="1" applyAlignment="1">
      <alignment horizontal="center" vertical="top" wrapText="1"/>
    </xf>
    <xf numFmtId="0" fontId="3" fillId="0" borderId="2" xfId="2" applyFont="1" applyBorder="1" applyAlignment="1">
      <alignment vertical="top" wrapText="1"/>
    </xf>
    <xf numFmtId="0" fontId="3" fillId="0" borderId="9" xfId="2" applyFont="1" applyBorder="1" applyAlignment="1">
      <alignment vertical="top" wrapText="1"/>
    </xf>
    <xf numFmtId="0" fontId="3" fillId="0" borderId="19" xfId="2" applyFont="1" applyBorder="1" applyAlignment="1">
      <alignment vertical="top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87"/>
  <sheetViews>
    <sheetView tabSelected="1" view="pageBreakPreview" zoomScale="60" zoomScaleNormal="75" workbookViewId="0">
      <selection activeCell="E4" sqref="E4"/>
    </sheetView>
  </sheetViews>
  <sheetFormatPr defaultColWidth="9.109375" defaultRowHeight="13.2" outlineLevelCol="1" x14ac:dyDescent="0.25"/>
  <cols>
    <col min="1" max="1" width="8.33203125" style="2" customWidth="1"/>
    <col min="2" max="2" width="42.109375" style="2" customWidth="1"/>
    <col min="3" max="3" width="15.109375" style="2" customWidth="1"/>
    <col min="4" max="4" width="32.44140625" style="2" customWidth="1"/>
    <col min="5" max="5" width="41.88671875" style="2" customWidth="1"/>
    <col min="6" max="6" width="23.5546875" style="2" customWidth="1"/>
    <col min="7" max="7" width="16.44140625" style="2" hidden="1" customWidth="1" outlineLevel="1"/>
    <col min="8" max="8" width="15.88671875" style="2" hidden="1" customWidth="1" outlineLevel="1"/>
    <col min="9" max="10" width="14.44140625" style="2" hidden="1" customWidth="1" outlineLevel="1"/>
    <col min="11" max="11" width="17.33203125" style="2" customWidth="1" collapsed="1"/>
    <col min="12" max="12" width="15.88671875" style="2" customWidth="1"/>
    <col min="13" max="13" width="16" style="2" customWidth="1"/>
    <col min="14" max="14" width="17" style="2" customWidth="1"/>
    <col min="15" max="15" width="16" style="2" customWidth="1"/>
    <col min="16" max="16" width="17" style="2" customWidth="1"/>
    <col min="17" max="17" width="15.88671875" style="2" customWidth="1"/>
    <col min="18" max="18" width="15.44140625" style="2" customWidth="1"/>
    <col min="19" max="19" width="35" style="2" customWidth="1"/>
    <col min="20" max="20" width="13.33203125" style="2" bestFit="1" customWidth="1"/>
    <col min="21" max="16384" width="9.109375" style="2"/>
  </cols>
  <sheetData>
    <row r="1" spans="1:20" ht="22.5" customHeight="1" x14ac:dyDescent="0.3">
      <c r="P1" s="141" t="s">
        <v>47</v>
      </c>
    </row>
    <row r="2" spans="1:20" ht="22.5" customHeight="1" x14ac:dyDescent="0.3">
      <c r="P2" s="141" t="s">
        <v>42</v>
      </c>
    </row>
    <row r="3" spans="1:20" ht="22.5" customHeight="1" x14ac:dyDescent="0.3">
      <c r="P3" s="141" t="s">
        <v>48</v>
      </c>
    </row>
    <row r="4" spans="1:20" ht="153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60" t="s">
        <v>43</v>
      </c>
      <c r="Q4" s="160"/>
      <c r="R4" s="160"/>
      <c r="S4" s="160"/>
    </row>
    <row r="5" spans="1:20" ht="69.75" customHeight="1" x14ac:dyDescent="0.25">
      <c r="A5" s="161" t="s">
        <v>0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</row>
    <row r="6" spans="1:20" ht="10.5" customHeight="1" x14ac:dyDescent="0.3">
      <c r="A6" s="1"/>
      <c r="B6" s="1"/>
      <c r="C6" s="1"/>
      <c r="D6" s="1"/>
      <c r="E6" s="1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"/>
    </row>
    <row r="7" spans="1:20" ht="10.5" customHeight="1" thickBot="1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0" ht="54.75" customHeight="1" thickBot="1" x14ac:dyDescent="0.3">
      <c r="A8" s="162" t="s">
        <v>1</v>
      </c>
      <c r="B8" s="164" t="s">
        <v>2</v>
      </c>
      <c r="C8" s="164" t="s">
        <v>3</v>
      </c>
      <c r="D8" s="166" t="s">
        <v>4</v>
      </c>
      <c r="E8" s="164" t="s">
        <v>5</v>
      </c>
      <c r="F8" s="168" t="s">
        <v>6</v>
      </c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70"/>
      <c r="S8" s="171" t="s">
        <v>7</v>
      </c>
    </row>
    <row r="9" spans="1:20" ht="27" customHeight="1" thickBot="1" x14ac:dyDescent="0.3">
      <c r="A9" s="163"/>
      <c r="B9" s="165"/>
      <c r="C9" s="165"/>
      <c r="D9" s="167"/>
      <c r="E9" s="165"/>
      <c r="F9" s="173" t="s">
        <v>8</v>
      </c>
      <c r="G9" s="175" t="s">
        <v>9</v>
      </c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7"/>
      <c r="S9" s="172"/>
    </row>
    <row r="10" spans="1:20" ht="38.25" customHeight="1" x14ac:dyDescent="0.25">
      <c r="A10" s="163"/>
      <c r="B10" s="165"/>
      <c r="C10" s="165"/>
      <c r="D10" s="167"/>
      <c r="E10" s="165"/>
      <c r="F10" s="174"/>
      <c r="G10" s="4" t="s">
        <v>10</v>
      </c>
      <c r="H10" s="5">
        <v>2011</v>
      </c>
      <c r="I10" s="5">
        <v>2012</v>
      </c>
      <c r="J10" s="6">
        <v>2013</v>
      </c>
      <c r="K10" s="4" t="s">
        <v>10</v>
      </c>
      <c r="L10" s="5">
        <v>2015</v>
      </c>
      <c r="M10" s="5">
        <v>2016</v>
      </c>
      <c r="N10" s="6">
        <v>2017</v>
      </c>
      <c r="O10" s="4" t="s">
        <v>11</v>
      </c>
      <c r="P10" s="5">
        <v>2018</v>
      </c>
      <c r="Q10" s="5">
        <v>2019</v>
      </c>
      <c r="R10" s="6">
        <v>2020</v>
      </c>
      <c r="S10" s="172"/>
    </row>
    <row r="11" spans="1:20" ht="21.75" customHeight="1" thickBot="1" x14ac:dyDescent="0.3">
      <c r="A11" s="7">
        <v>1</v>
      </c>
      <c r="B11" s="8">
        <v>2</v>
      </c>
      <c r="C11" s="8">
        <v>3</v>
      </c>
      <c r="D11" s="9">
        <v>4</v>
      </c>
      <c r="E11" s="9">
        <v>5</v>
      </c>
      <c r="F11" s="10">
        <v>6</v>
      </c>
      <c r="G11" s="7">
        <v>7</v>
      </c>
      <c r="H11" s="8">
        <v>8</v>
      </c>
      <c r="I11" s="8">
        <v>9</v>
      </c>
      <c r="J11" s="11">
        <v>10</v>
      </c>
      <c r="K11" s="7">
        <v>7</v>
      </c>
      <c r="L11" s="8">
        <v>8</v>
      </c>
      <c r="M11" s="8">
        <v>9</v>
      </c>
      <c r="N11" s="11">
        <v>10</v>
      </c>
      <c r="O11" s="7">
        <v>11</v>
      </c>
      <c r="P11" s="8">
        <v>12</v>
      </c>
      <c r="Q11" s="8">
        <v>13</v>
      </c>
      <c r="R11" s="11">
        <v>14</v>
      </c>
      <c r="S11" s="12">
        <v>16</v>
      </c>
    </row>
    <row r="12" spans="1:20" ht="58.5" customHeight="1" thickBot="1" x14ac:dyDescent="0.5">
      <c r="A12" s="178" t="s">
        <v>12</v>
      </c>
      <c r="B12" s="179"/>
      <c r="C12" s="179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179"/>
      <c r="Q12" s="179"/>
      <c r="R12" s="179"/>
      <c r="S12" s="13"/>
    </row>
    <row r="13" spans="1:20" ht="138" customHeight="1" thickBot="1" x14ac:dyDescent="0.3">
      <c r="A13" s="14" t="s">
        <v>13</v>
      </c>
      <c r="B13" s="15" t="s">
        <v>14</v>
      </c>
      <c r="C13" s="16">
        <v>251</v>
      </c>
      <c r="D13" s="17" t="s">
        <v>15</v>
      </c>
      <c r="E13" s="18"/>
      <c r="F13" s="19">
        <f>F19</f>
        <v>1013460</v>
      </c>
      <c r="G13" s="20">
        <v>566730</v>
      </c>
      <c r="H13" s="21">
        <v>188910</v>
      </c>
      <c r="I13" s="21">
        <v>188910</v>
      </c>
      <c r="J13" s="22">
        <v>188910</v>
      </c>
      <c r="K13" s="23">
        <f t="shared" ref="K13:R13" si="0">K19</f>
        <v>413697</v>
      </c>
      <c r="L13" s="24">
        <f t="shared" si="0"/>
        <v>155877</v>
      </c>
      <c r="M13" s="24">
        <f t="shared" si="0"/>
        <v>128910</v>
      </c>
      <c r="N13" s="25">
        <f t="shared" si="0"/>
        <v>128910</v>
      </c>
      <c r="O13" s="23">
        <f t="shared" si="0"/>
        <v>599763</v>
      </c>
      <c r="P13" s="24">
        <f t="shared" si="0"/>
        <v>221943</v>
      </c>
      <c r="Q13" s="24">
        <f t="shared" si="0"/>
        <v>188910</v>
      </c>
      <c r="R13" s="25">
        <f t="shared" si="0"/>
        <v>188910</v>
      </c>
      <c r="S13" s="26"/>
      <c r="T13" s="27"/>
    </row>
    <row r="14" spans="1:20" s="34" customFormat="1" ht="31.2" x14ac:dyDescent="0.25">
      <c r="A14" s="180" t="s">
        <v>16</v>
      </c>
      <c r="B14" s="182" t="s">
        <v>17</v>
      </c>
      <c r="C14" s="184"/>
      <c r="D14" s="182"/>
      <c r="E14" s="28" t="s">
        <v>18</v>
      </c>
      <c r="F14" s="29">
        <f>F15+F16+F17+F18</f>
        <v>1013460</v>
      </c>
      <c r="G14" s="30">
        <v>566730</v>
      </c>
      <c r="H14" s="31">
        <v>188910</v>
      </c>
      <c r="I14" s="31">
        <v>188910</v>
      </c>
      <c r="J14" s="32">
        <v>188910</v>
      </c>
      <c r="K14" s="30">
        <f>L14+M14+N14</f>
        <v>413697</v>
      </c>
      <c r="L14" s="31">
        <f>L15+L16+L17+L18</f>
        <v>155877</v>
      </c>
      <c r="M14" s="31">
        <f>M15+M16+M17+M18</f>
        <v>128910</v>
      </c>
      <c r="N14" s="32">
        <f>N15+N16+N17+N18</f>
        <v>128910</v>
      </c>
      <c r="O14" s="30">
        <f t="shared" ref="O14:O23" si="1">P14+Q14+R14</f>
        <v>599763</v>
      </c>
      <c r="P14" s="31">
        <f>P15+P16+P17+P18</f>
        <v>221943</v>
      </c>
      <c r="Q14" s="31">
        <f>Q15+Q16+Q17+Q18</f>
        <v>188910</v>
      </c>
      <c r="R14" s="32">
        <f>R15+R16+R17+R18</f>
        <v>188910</v>
      </c>
      <c r="S14" s="189" t="s">
        <v>19</v>
      </c>
      <c r="T14" s="33"/>
    </row>
    <row r="15" spans="1:20" ht="21.75" customHeight="1" x14ac:dyDescent="0.25">
      <c r="A15" s="181"/>
      <c r="B15" s="183"/>
      <c r="C15" s="185"/>
      <c r="D15" s="183"/>
      <c r="E15" s="35" t="s">
        <v>20</v>
      </c>
      <c r="F15" s="36">
        <f>K15+O15</f>
        <v>240000</v>
      </c>
      <c r="G15" s="37">
        <v>180000</v>
      </c>
      <c r="H15" s="38">
        <v>60000</v>
      </c>
      <c r="I15" s="38">
        <v>60000</v>
      </c>
      <c r="J15" s="38">
        <v>60000</v>
      </c>
      <c r="K15" s="37">
        <f t="shared" ref="K15:K23" si="2">L15+M15+N15</f>
        <v>27000</v>
      </c>
      <c r="L15" s="39">
        <f>60000-33000</f>
        <v>27000</v>
      </c>
      <c r="M15" s="39">
        <v>0</v>
      </c>
      <c r="N15" s="39">
        <f>60000-60000</f>
        <v>0</v>
      </c>
      <c r="O15" s="37">
        <f t="shared" si="1"/>
        <v>213000</v>
      </c>
      <c r="P15" s="39">
        <f>60000+33000</f>
        <v>93000</v>
      </c>
      <c r="Q15" s="39">
        <v>60000</v>
      </c>
      <c r="R15" s="40">
        <v>60000</v>
      </c>
      <c r="S15" s="190"/>
      <c r="T15" s="27"/>
    </row>
    <row r="16" spans="1:20" s="42" customFormat="1" ht="17.399999999999999" x14ac:dyDescent="0.25">
      <c r="A16" s="181"/>
      <c r="B16" s="183"/>
      <c r="C16" s="185"/>
      <c r="D16" s="183"/>
      <c r="E16" s="35" t="s">
        <v>21</v>
      </c>
      <c r="F16" s="36">
        <f>K16+O16</f>
        <v>300000</v>
      </c>
      <c r="G16" s="37">
        <v>150000</v>
      </c>
      <c r="H16" s="38">
        <v>50000</v>
      </c>
      <c r="I16" s="38">
        <v>50000</v>
      </c>
      <c r="J16" s="38">
        <v>50000</v>
      </c>
      <c r="K16" s="37">
        <f t="shared" si="2"/>
        <v>150000</v>
      </c>
      <c r="L16" s="39">
        <v>50000</v>
      </c>
      <c r="M16" s="39">
        <v>50000</v>
      </c>
      <c r="N16" s="39">
        <v>50000</v>
      </c>
      <c r="O16" s="37">
        <f t="shared" si="1"/>
        <v>150000</v>
      </c>
      <c r="P16" s="39">
        <v>50000</v>
      </c>
      <c r="Q16" s="39">
        <v>50000</v>
      </c>
      <c r="R16" s="40">
        <v>50000</v>
      </c>
      <c r="S16" s="190"/>
      <c r="T16" s="41"/>
    </row>
    <row r="17" spans="1:20" ht="17.399999999999999" x14ac:dyDescent="0.25">
      <c r="A17" s="181"/>
      <c r="B17" s="183"/>
      <c r="C17" s="185"/>
      <c r="D17" s="183"/>
      <c r="E17" s="35" t="s">
        <v>22</v>
      </c>
      <c r="F17" s="36">
        <f>K17+O17</f>
        <v>660</v>
      </c>
      <c r="G17" s="37">
        <v>330</v>
      </c>
      <c r="H17" s="38">
        <v>110</v>
      </c>
      <c r="I17" s="38">
        <v>110</v>
      </c>
      <c r="J17" s="38">
        <v>110</v>
      </c>
      <c r="K17" s="37">
        <f t="shared" si="2"/>
        <v>297</v>
      </c>
      <c r="L17" s="39">
        <f>110-33</f>
        <v>77</v>
      </c>
      <c r="M17" s="39">
        <v>110</v>
      </c>
      <c r="N17" s="39">
        <v>110</v>
      </c>
      <c r="O17" s="37">
        <f t="shared" si="1"/>
        <v>363</v>
      </c>
      <c r="P17" s="39">
        <f>110+33</f>
        <v>143</v>
      </c>
      <c r="Q17" s="39">
        <v>110</v>
      </c>
      <c r="R17" s="40">
        <v>110</v>
      </c>
      <c r="S17" s="190"/>
      <c r="T17" s="27"/>
    </row>
    <row r="18" spans="1:20" ht="18" thickBot="1" x14ac:dyDescent="0.3">
      <c r="A18" s="181"/>
      <c r="B18" s="183"/>
      <c r="C18" s="185"/>
      <c r="D18" s="183"/>
      <c r="E18" s="43" t="s">
        <v>23</v>
      </c>
      <c r="F18" s="44">
        <f>K18+O18</f>
        <v>472800</v>
      </c>
      <c r="G18" s="30">
        <v>236400</v>
      </c>
      <c r="H18" s="45">
        <v>78800</v>
      </c>
      <c r="I18" s="45">
        <v>78800</v>
      </c>
      <c r="J18" s="45">
        <v>78800</v>
      </c>
      <c r="K18" s="46">
        <f t="shared" si="2"/>
        <v>236400</v>
      </c>
      <c r="L18" s="47">
        <v>78800</v>
      </c>
      <c r="M18" s="47">
        <v>78800</v>
      </c>
      <c r="N18" s="47">
        <v>78800</v>
      </c>
      <c r="O18" s="46">
        <f t="shared" si="1"/>
        <v>236400</v>
      </c>
      <c r="P18" s="47">
        <v>78800</v>
      </c>
      <c r="Q18" s="47">
        <v>78800</v>
      </c>
      <c r="R18" s="48">
        <v>78800</v>
      </c>
      <c r="S18" s="191"/>
      <c r="T18" s="27"/>
    </row>
    <row r="19" spans="1:20" ht="31.2" x14ac:dyDescent="0.25">
      <c r="A19" s="192"/>
      <c r="B19" s="195" t="s">
        <v>24</v>
      </c>
      <c r="C19" s="198"/>
      <c r="D19" s="198"/>
      <c r="E19" s="49" t="s">
        <v>18</v>
      </c>
      <c r="F19" s="50">
        <f>F20+F21+F22+F23</f>
        <v>1013460</v>
      </c>
      <c r="G19" s="51">
        <v>566730</v>
      </c>
      <c r="H19" s="52">
        <v>188910</v>
      </c>
      <c r="I19" s="52">
        <v>188910</v>
      </c>
      <c r="J19" s="53">
        <v>188910</v>
      </c>
      <c r="K19" s="54">
        <f>L19+M19+N19</f>
        <v>413697</v>
      </c>
      <c r="L19" s="55">
        <f>L20+L21+L22+L23</f>
        <v>155877</v>
      </c>
      <c r="M19" s="55">
        <f>M20+M21+M22+M23</f>
        <v>128910</v>
      </c>
      <c r="N19" s="56">
        <f>N20+N21+N22+N23</f>
        <v>128910</v>
      </c>
      <c r="O19" s="54">
        <f t="shared" si="1"/>
        <v>599763</v>
      </c>
      <c r="P19" s="55">
        <f>P20+P21+P22+P23</f>
        <v>221943</v>
      </c>
      <c r="Q19" s="55">
        <f>Q20+Q21+Q22+Q23</f>
        <v>188910</v>
      </c>
      <c r="R19" s="56">
        <f>R20+R21+R22+R23</f>
        <v>188910</v>
      </c>
      <c r="S19" s="201"/>
    </row>
    <row r="20" spans="1:20" ht="20.25" customHeight="1" x14ac:dyDescent="0.25">
      <c r="A20" s="193"/>
      <c r="B20" s="196"/>
      <c r="C20" s="199"/>
      <c r="D20" s="199"/>
      <c r="E20" s="35" t="s">
        <v>20</v>
      </c>
      <c r="F20" s="36">
        <f>K20+O20</f>
        <v>240000</v>
      </c>
      <c r="G20" s="37">
        <v>180000</v>
      </c>
      <c r="H20" s="38">
        <v>60000</v>
      </c>
      <c r="I20" s="38">
        <v>60000</v>
      </c>
      <c r="J20" s="57">
        <v>60000</v>
      </c>
      <c r="K20" s="37">
        <f t="shared" si="2"/>
        <v>27000</v>
      </c>
      <c r="L20" s="39">
        <f>60000-33000</f>
        <v>27000</v>
      </c>
      <c r="M20" s="39">
        <v>0</v>
      </c>
      <c r="N20" s="40">
        <f>60000-60000</f>
        <v>0</v>
      </c>
      <c r="O20" s="37">
        <f t="shared" si="1"/>
        <v>213000</v>
      </c>
      <c r="P20" s="39">
        <f>60000+33000</f>
        <v>93000</v>
      </c>
      <c r="Q20" s="39">
        <v>60000</v>
      </c>
      <c r="R20" s="40">
        <v>60000</v>
      </c>
      <c r="S20" s="202"/>
    </row>
    <row r="21" spans="1:20" s="42" customFormat="1" ht="17.399999999999999" x14ac:dyDescent="0.25">
      <c r="A21" s="193"/>
      <c r="B21" s="196"/>
      <c r="C21" s="199"/>
      <c r="D21" s="199"/>
      <c r="E21" s="35" t="s">
        <v>21</v>
      </c>
      <c r="F21" s="36">
        <f>K21+O21</f>
        <v>300000</v>
      </c>
      <c r="G21" s="37">
        <v>150000</v>
      </c>
      <c r="H21" s="38">
        <v>50000</v>
      </c>
      <c r="I21" s="38">
        <v>50000</v>
      </c>
      <c r="J21" s="57">
        <v>50000</v>
      </c>
      <c r="K21" s="37">
        <f t="shared" si="2"/>
        <v>150000</v>
      </c>
      <c r="L21" s="39">
        <v>50000</v>
      </c>
      <c r="M21" s="39">
        <v>50000</v>
      </c>
      <c r="N21" s="40">
        <v>50000</v>
      </c>
      <c r="O21" s="37">
        <f t="shared" si="1"/>
        <v>150000</v>
      </c>
      <c r="P21" s="39">
        <v>50000</v>
      </c>
      <c r="Q21" s="39">
        <v>50000</v>
      </c>
      <c r="R21" s="40">
        <v>50000</v>
      </c>
      <c r="S21" s="202"/>
    </row>
    <row r="22" spans="1:20" ht="17.399999999999999" x14ac:dyDescent="0.25">
      <c r="A22" s="193"/>
      <c r="B22" s="196"/>
      <c r="C22" s="199"/>
      <c r="D22" s="199"/>
      <c r="E22" s="35" t="s">
        <v>22</v>
      </c>
      <c r="F22" s="36">
        <f>K22+O22</f>
        <v>660</v>
      </c>
      <c r="G22" s="37">
        <v>330</v>
      </c>
      <c r="H22" s="38">
        <v>110</v>
      </c>
      <c r="I22" s="38">
        <v>110</v>
      </c>
      <c r="J22" s="57">
        <v>110</v>
      </c>
      <c r="K22" s="37">
        <f t="shared" si="2"/>
        <v>297</v>
      </c>
      <c r="L22" s="39">
        <f>110-33</f>
        <v>77</v>
      </c>
      <c r="M22" s="39">
        <v>110</v>
      </c>
      <c r="N22" s="40">
        <v>110</v>
      </c>
      <c r="O22" s="37">
        <f t="shared" si="1"/>
        <v>363</v>
      </c>
      <c r="P22" s="39">
        <f>110+33</f>
        <v>143</v>
      </c>
      <c r="Q22" s="39">
        <v>110</v>
      </c>
      <c r="R22" s="40">
        <v>110</v>
      </c>
      <c r="S22" s="202"/>
    </row>
    <row r="23" spans="1:20" ht="18" thickBot="1" x14ac:dyDescent="0.3">
      <c r="A23" s="194"/>
      <c r="B23" s="197"/>
      <c r="C23" s="200"/>
      <c r="D23" s="200"/>
      <c r="E23" s="58" t="s">
        <v>23</v>
      </c>
      <c r="F23" s="59">
        <f>K23+O23</f>
        <v>472800</v>
      </c>
      <c r="G23" s="60">
        <v>236400</v>
      </c>
      <c r="H23" s="61">
        <v>78800</v>
      </c>
      <c r="I23" s="61">
        <v>78800</v>
      </c>
      <c r="J23" s="61">
        <v>78800</v>
      </c>
      <c r="K23" s="60">
        <f t="shared" si="2"/>
        <v>236400</v>
      </c>
      <c r="L23" s="62">
        <v>78800</v>
      </c>
      <c r="M23" s="62">
        <v>78800</v>
      </c>
      <c r="N23" s="62">
        <v>78800</v>
      </c>
      <c r="O23" s="60">
        <f t="shared" si="1"/>
        <v>236400</v>
      </c>
      <c r="P23" s="62">
        <v>78800</v>
      </c>
      <c r="Q23" s="62">
        <v>78800</v>
      </c>
      <c r="R23" s="63">
        <v>78800</v>
      </c>
      <c r="S23" s="203"/>
    </row>
    <row r="24" spans="1:20" ht="48.75" customHeight="1" thickBot="1" x14ac:dyDescent="0.3">
      <c r="A24" s="204" t="s">
        <v>25</v>
      </c>
      <c r="B24" s="205"/>
      <c r="C24" s="205"/>
      <c r="D24" s="205"/>
      <c r="E24" s="205"/>
      <c r="F24" s="205"/>
      <c r="G24" s="205"/>
      <c r="H24" s="205"/>
      <c r="I24" s="205"/>
      <c r="J24" s="205"/>
      <c r="K24" s="205"/>
      <c r="L24" s="205"/>
      <c r="M24" s="205"/>
      <c r="N24" s="205"/>
      <c r="O24" s="205"/>
      <c r="P24" s="205"/>
      <c r="Q24" s="205"/>
      <c r="R24" s="205"/>
      <c r="S24" s="64"/>
    </row>
    <row r="25" spans="1:20" ht="121.5" customHeight="1" thickBot="1" x14ac:dyDescent="0.3">
      <c r="A25" s="65" t="s">
        <v>26</v>
      </c>
      <c r="B25" s="66" t="s">
        <v>27</v>
      </c>
      <c r="C25" s="67">
        <v>251</v>
      </c>
      <c r="D25" s="17" t="s">
        <v>15</v>
      </c>
      <c r="E25" s="68"/>
      <c r="F25" s="69">
        <f>F26+F32</f>
        <v>2849376.3000000003</v>
      </c>
      <c r="G25" s="70">
        <v>917377.2</v>
      </c>
      <c r="H25" s="71">
        <v>224822.80000000002</v>
      </c>
      <c r="I25" s="71">
        <v>340093.19999999995</v>
      </c>
      <c r="J25" s="72">
        <v>352461.2</v>
      </c>
      <c r="K25" s="70">
        <f>L25+M25+N25</f>
        <v>1150424.8</v>
      </c>
      <c r="L25" s="73">
        <f>L26+L32</f>
        <v>278840.5</v>
      </c>
      <c r="M25" s="73">
        <f>M26+M32</f>
        <v>422990.3</v>
      </c>
      <c r="N25" s="74">
        <f>N26+N32</f>
        <v>448594</v>
      </c>
      <c r="O25" s="70">
        <f>P25+Q25+R25</f>
        <v>1698951.5</v>
      </c>
      <c r="P25" s="73">
        <f>P26+P32</f>
        <v>638994</v>
      </c>
      <c r="Q25" s="73">
        <f>Q26+Q32</f>
        <v>495126.69999999995</v>
      </c>
      <c r="R25" s="74">
        <f>R26+R32</f>
        <v>564830.80000000005</v>
      </c>
      <c r="S25" s="75"/>
    </row>
    <row r="26" spans="1:20" s="34" customFormat="1" ht="31.2" x14ac:dyDescent="0.25">
      <c r="A26" s="206" t="s">
        <v>28</v>
      </c>
      <c r="B26" s="182" t="s">
        <v>29</v>
      </c>
      <c r="C26" s="184"/>
      <c r="D26" s="182"/>
      <c r="E26" s="28" t="s">
        <v>18</v>
      </c>
      <c r="F26" s="29">
        <f>F28+F30</f>
        <v>2557640.6</v>
      </c>
      <c r="G26" s="30">
        <v>622573.30000000005</v>
      </c>
      <c r="H26" s="31">
        <v>185417.40000000002</v>
      </c>
      <c r="I26" s="31">
        <v>222058.8</v>
      </c>
      <c r="J26" s="32">
        <v>215097.1</v>
      </c>
      <c r="K26" s="30">
        <f t="shared" ref="K26:R26" si="3">K28+K30</f>
        <v>858689.1</v>
      </c>
      <c r="L26" s="31">
        <f t="shared" si="3"/>
        <v>120469.00000000001</v>
      </c>
      <c r="M26" s="31">
        <f t="shared" si="3"/>
        <v>289626.09999999998</v>
      </c>
      <c r="N26" s="32">
        <f t="shared" si="3"/>
        <v>448594</v>
      </c>
      <c r="O26" s="30">
        <f t="shared" si="3"/>
        <v>1698951.5</v>
      </c>
      <c r="P26" s="31">
        <f t="shared" si="3"/>
        <v>638994</v>
      </c>
      <c r="Q26" s="31">
        <f t="shared" si="3"/>
        <v>495126.69999999995</v>
      </c>
      <c r="R26" s="32">
        <f t="shared" si="3"/>
        <v>564830.80000000005</v>
      </c>
      <c r="S26" s="186" t="s">
        <v>44</v>
      </c>
    </row>
    <row r="27" spans="1:20" ht="18.75" customHeight="1" x14ac:dyDescent="0.25">
      <c r="A27" s="207"/>
      <c r="B27" s="183"/>
      <c r="C27" s="185"/>
      <c r="D27" s="183"/>
      <c r="E27" s="35" t="s">
        <v>20</v>
      </c>
      <c r="F27" s="36">
        <v>0</v>
      </c>
      <c r="G27" s="37">
        <v>0</v>
      </c>
      <c r="H27" s="76">
        <v>0</v>
      </c>
      <c r="I27" s="76">
        <v>0</v>
      </c>
      <c r="J27" s="77">
        <v>0</v>
      </c>
      <c r="K27" s="37">
        <v>0</v>
      </c>
      <c r="L27" s="78">
        <v>0</v>
      </c>
      <c r="M27" s="78">
        <v>0</v>
      </c>
      <c r="N27" s="79">
        <v>0</v>
      </c>
      <c r="O27" s="37">
        <v>0</v>
      </c>
      <c r="P27" s="78">
        <v>0</v>
      </c>
      <c r="Q27" s="78">
        <v>0</v>
      </c>
      <c r="R27" s="79">
        <v>0</v>
      </c>
      <c r="S27" s="187"/>
    </row>
    <row r="28" spans="1:20" s="42" customFormat="1" ht="17.399999999999999" x14ac:dyDescent="0.25">
      <c r="A28" s="207"/>
      <c r="B28" s="183"/>
      <c r="C28" s="185"/>
      <c r="D28" s="183"/>
      <c r="E28" s="35" t="s">
        <v>21</v>
      </c>
      <c r="F28" s="36">
        <f>K28+O28</f>
        <v>2555085.6</v>
      </c>
      <c r="G28" s="37">
        <v>621951.4</v>
      </c>
      <c r="H28" s="76">
        <v>185232.2</v>
      </c>
      <c r="I28" s="76">
        <v>221837</v>
      </c>
      <c r="J28" s="77">
        <v>214882.2</v>
      </c>
      <c r="K28" s="37">
        <f>L28+M28+N28</f>
        <v>857831.4</v>
      </c>
      <c r="L28" s="78">
        <f>241143.1-199356.4+31562+47000</f>
        <v>120348.70000000001</v>
      </c>
      <c r="M28" s="78">
        <v>289336.8</v>
      </c>
      <c r="N28" s="79">
        <v>448145.9</v>
      </c>
      <c r="O28" s="37">
        <f>P28+Q28+R28</f>
        <v>1697254.2</v>
      </c>
      <c r="P28" s="78">
        <v>638355.6</v>
      </c>
      <c r="Q28" s="78">
        <v>494632.1</v>
      </c>
      <c r="R28" s="79">
        <v>564266.5</v>
      </c>
      <c r="S28" s="187"/>
    </row>
    <row r="29" spans="1:20" s="42" customFormat="1" ht="31.2" x14ac:dyDescent="0.25">
      <c r="A29" s="207"/>
      <c r="B29" s="183"/>
      <c r="C29" s="185"/>
      <c r="D29" s="183"/>
      <c r="E29" s="35" t="s">
        <v>46</v>
      </c>
      <c r="F29" s="144">
        <f>K29+O29</f>
        <v>81142.8</v>
      </c>
      <c r="G29" s="145">
        <v>621951.4</v>
      </c>
      <c r="H29" s="152">
        <v>185232.2</v>
      </c>
      <c r="I29" s="152">
        <v>221837</v>
      </c>
      <c r="J29" s="153">
        <v>214882.2</v>
      </c>
      <c r="K29" s="145">
        <f>L29+M29+N29</f>
        <v>81142.8</v>
      </c>
      <c r="L29" s="154">
        <v>81142.8</v>
      </c>
      <c r="M29" s="82">
        <v>0</v>
      </c>
      <c r="N29" s="83">
        <v>0</v>
      </c>
      <c r="O29" s="30">
        <f>P29+Q29+R29</f>
        <v>0</v>
      </c>
      <c r="P29" s="82">
        <v>0</v>
      </c>
      <c r="Q29" s="82">
        <v>0</v>
      </c>
      <c r="R29" s="83">
        <v>0</v>
      </c>
      <c r="S29" s="187"/>
    </row>
    <row r="30" spans="1:20" ht="17.399999999999999" x14ac:dyDescent="0.25">
      <c r="A30" s="207"/>
      <c r="B30" s="183"/>
      <c r="C30" s="185"/>
      <c r="D30" s="183"/>
      <c r="E30" s="35" t="s">
        <v>22</v>
      </c>
      <c r="F30" s="36">
        <f>K30+O30</f>
        <v>2555</v>
      </c>
      <c r="G30" s="37">
        <v>621.9</v>
      </c>
      <c r="H30" s="76">
        <v>185.2</v>
      </c>
      <c r="I30" s="76">
        <v>221.8</v>
      </c>
      <c r="J30" s="77">
        <v>214.9</v>
      </c>
      <c r="K30" s="37">
        <f>L30+M30+N30</f>
        <v>857.7</v>
      </c>
      <c r="L30" s="78">
        <f>241.1-120.4-0.4</f>
        <v>120.29999999999998</v>
      </c>
      <c r="M30" s="78">
        <v>289.3</v>
      </c>
      <c r="N30" s="79">
        <v>448.1</v>
      </c>
      <c r="O30" s="37">
        <f>P30+Q30+R30</f>
        <v>1697.3</v>
      </c>
      <c r="P30" s="78">
        <v>638.4</v>
      </c>
      <c r="Q30" s="78">
        <v>494.6</v>
      </c>
      <c r="R30" s="79">
        <v>564.29999999999995</v>
      </c>
      <c r="S30" s="187"/>
    </row>
    <row r="31" spans="1:20" ht="18" thickBot="1" x14ac:dyDescent="0.3">
      <c r="A31" s="208"/>
      <c r="B31" s="209"/>
      <c r="C31" s="210"/>
      <c r="D31" s="209"/>
      <c r="E31" s="35" t="s">
        <v>23</v>
      </c>
      <c r="F31" s="29">
        <v>0</v>
      </c>
      <c r="G31" s="30">
        <v>0</v>
      </c>
      <c r="H31" s="80">
        <v>0</v>
      </c>
      <c r="I31" s="80">
        <v>0</v>
      </c>
      <c r="J31" s="81">
        <v>0</v>
      </c>
      <c r="K31" s="30">
        <v>0</v>
      </c>
      <c r="L31" s="82">
        <v>0</v>
      </c>
      <c r="M31" s="82">
        <v>0</v>
      </c>
      <c r="N31" s="83">
        <v>0</v>
      </c>
      <c r="O31" s="30">
        <v>0</v>
      </c>
      <c r="P31" s="82">
        <v>0</v>
      </c>
      <c r="Q31" s="82">
        <v>0</v>
      </c>
      <c r="R31" s="83">
        <v>0</v>
      </c>
      <c r="S31" s="188"/>
    </row>
    <row r="32" spans="1:20" s="34" customFormat="1" ht="31.2" x14ac:dyDescent="0.25">
      <c r="A32" s="206" t="s">
        <v>30</v>
      </c>
      <c r="B32" s="182" t="s">
        <v>31</v>
      </c>
      <c r="C32" s="184"/>
      <c r="D32" s="182"/>
      <c r="E32" s="28" t="s">
        <v>18</v>
      </c>
      <c r="F32" s="29">
        <f>F34+F35</f>
        <v>291735.7</v>
      </c>
      <c r="G32" s="30">
        <v>294803.90000000002</v>
      </c>
      <c r="H32" s="31">
        <v>39405.4</v>
      </c>
      <c r="I32" s="31">
        <v>118034.4</v>
      </c>
      <c r="J32" s="32">
        <v>137364.1</v>
      </c>
      <c r="K32" s="30">
        <f>K34+K35</f>
        <v>291735.7</v>
      </c>
      <c r="L32" s="31">
        <f>L34+L35</f>
        <v>158371.5</v>
      </c>
      <c r="M32" s="31">
        <f>M34+M35</f>
        <v>133364.20000000001</v>
      </c>
      <c r="N32" s="32">
        <f>N34+N35</f>
        <v>0</v>
      </c>
      <c r="O32" s="30">
        <v>0</v>
      </c>
      <c r="P32" s="31">
        <v>0</v>
      </c>
      <c r="Q32" s="31">
        <v>0</v>
      </c>
      <c r="R32" s="32">
        <v>0</v>
      </c>
      <c r="S32" s="186" t="s">
        <v>32</v>
      </c>
    </row>
    <row r="33" spans="1:19" ht="21.75" customHeight="1" x14ac:dyDescent="0.25">
      <c r="A33" s="207"/>
      <c r="B33" s="183"/>
      <c r="C33" s="185"/>
      <c r="D33" s="183"/>
      <c r="E33" s="35" t="s">
        <v>20</v>
      </c>
      <c r="F33" s="36">
        <v>0</v>
      </c>
      <c r="G33" s="37">
        <v>0</v>
      </c>
      <c r="H33" s="76"/>
      <c r="I33" s="76"/>
      <c r="J33" s="77"/>
      <c r="K33" s="37">
        <v>0</v>
      </c>
      <c r="L33" s="84">
        <v>0</v>
      </c>
      <c r="M33" s="84">
        <v>0</v>
      </c>
      <c r="N33" s="85">
        <v>0</v>
      </c>
      <c r="O33" s="37">
        <v>0</v>
      </c>
      <c r="P33" s="84">
        <v>0</v>
      </c>
      <c r="Q33" s="84">
        <v>0</v>
      </c>
      <c r="R33" s="85">
        <v>0</v>
      </c>
      <c r="S33" s="187"/>
    </row>
    <row r="34" spans="1:19" s="42" customFormat="1" ht="17.399999999999999" x14ac:dyDescent="0.25">
      <c r="A34" s="207"/>
      <c r="B34" s="183"/>
      <c r="C34" s="185"/>
      <c r="D34" s="183"/>
      <c r="E34" s="35" t="s">
        <v>21</v>
      </c>
      <c r="F34" s="36">
        <f>K34+O34</f>
        <v>291444.3</v>
      </c>
      <c r="G34" s="37">
        <v>294509.40000000002</v>
      </c>
      <c r="H34" s="76">
        <v>39366</v>
      </c>
      <c r="I34" s="76">
        <v>117916.5</v>
      </c>
      <c r="J34" s="77">
        <v>137226.9</v>
      </c>
      <c r="K34" s="37">
        <f>L34+M34+N34</f>
        <v>291444.3</v>
      </c>
      <c r="L34" s="78">
        <v>158213.29999999999</v>
      </c>
      <c r="M34" s="78">
        <v>133231</v>
      </c>
      <c r="N34" s="79">
        <v>0</v>
      </c>
      <c r="O34" s="37">
        <v>0</v>
      </c>
      <c r="P34" s="84">
        <v>0</v>
      </c>
      <c r="Q34" s="84">
        <v>0</v>
      </c>
      <c r="R34" s="85">
        <v>0</v>
      </c>
      <c r="S34" s="187"/>
    </row>
    <row r="35" spans="1:19" ht="17.399999999999999" x14ac:dyDescent="0.25">
      <c r="A35" s="207"/>
      <c r="B35" s="183"/>
      <c r="C35" s="185"/>
      <c r="D35" s="183"/>
      <c r="E35" s="35" t="s">
        <v>22</v>
      </c>
      <c r="F35" s="36">
        <f>K35+O35</f>
        <v>291.39999999999998</v>
      </c>
      <c r="G35" s="37">
        <v>294.5</v>
      </c>
      <c r="H35" s="76">
        <v>39.4</v>
      </c>
      <c r="I35" s="76">
        <v>117.9</v>
      </c>
      <c r="J35" s="77">
        <v>137.19999999999999</v>
      </c>
      <c r="K35" s="37">
        <f>L35+M35+N35</f>
        <v>291.39999999999998</v>
      </c>
      <c r="L35" s="78">
        <v>158.19999999999999</v>
      </c>
      <c r="M35" s="78">
        <v>133.19999999999999</v>
      </c>
      <c r="N35" s="79">
        <v>0</v>
      </c>
      <c r="O35" s="37">
        <v>0</v>
      </c>
      <c r="P35" s="84">
        <v>0</v>
      </c>
      <c r="Q35" s="84">
        <v>0</v>
      </c>
      <c r="R35" s="85">
        <v>0</v>
      </c>
      <c r="S35" s="187"/>
    </row>
    <row r="36" spans="1:19" ht="18" thickBot="1" x14ac:dyDescent="0.3">
      <c r="A36" s="211"/>
      <c r="B36" s="212"/>
      <c r="C36" s="213"/>
      <c r="D36" s="212"/>
      <c r="E36" s="58" t="s">
        <v>23</v>
      </c>
      <c r="F36" s="86">
        <v>0</v>
      </c>
      <c r="G36" s="46">
        <v>0</v>
      </c>
      <c r="H36" s="87"/>
      <c r="I36" s="87"/>
      <c r="J36" s="88"/>
      <c r="K36" s="46">
        <v>0</v>
      </c>
      <c r="L36" s="89">
        <v>0</v>
      </c>
      <c r="M36" s="89">
        <v>0</v>
      </c>
      <c r="N36" s="90">
        <v>0</v>
      </c>
      <c r="O36" s="46">
        <v>0</v>
      </c>
      <c r="P36" s="89">
        <v>0</v>
      </c>
      <c r="Q36" s="89">
        <v>0</v>
      </c>
      <c r="R36" s="90">
        <v>0</v>
      </c>
      <c r="S36" s="188"/>
    </row>
    <row r="37" spans="1:19" ht="134.25" customHeight="1" thickBot="1" x14ac:dyDescent="0.3">
      <c r="A37" s="65" t="s">
        <v>33</v>
      </c>
      <c r="B37" s="66" t="s">
        <v>34</v>
      </c>
      <c r="C37" s="67">
        <v>251</v>
      </c>
      <c r="D37" s="17" t="s">
        <v>15</v>
      </c>
      <c r="E37" s="68"/>
      <c r="F37" s="69">
        <f>F38+F43</f>
        <v>834303.70000000007</v>
      </c>
      <c r="G37" s="70">
        <v>419958.8</v>
      </c>
      <c r="H37" s="91">
        <v>192594.2</v>
      </c>
      <c r="I37" s="91">
        <v>112358.79999999999</v>
      </c>
      <c r="J37" s="92">
        <v>115005.79999999999</v>
      </c>
      <c r="K37" s="70">
        <f t="shared" ref="K37:R37" si="4">K38+K43</f>
        <v>362496.1</v>
      </c>
      <c r="L37" s="91">
        <f t="shared" si="4"/>
        <v>101949.4</v>
      </c>
      <c r="M37" s="91">
        <f t="shared" si="4"/>
        <v>128560.7</v>
      </c>
      <c r="N37" s="92">
        <f t="shared" si="4"/>
        <v>131986</v>
      </c>
      <c r="O37" s="70">
        <f t="shared" si="4"/>
        <v>471807.60000000003</v>
      </c>
      <c r="P37" s="91">
        <f t="shared" si="4"/>
        <v>160395.1</v>
      </c>
      <c r="Q37" s="91">
        <f t="shared" si="4"/>
        <v>144512.29999999999</v>
      </c>
      <c r="R37" s="92">
        <f t="shared" si="4"/>
        <v>166900.20000000001</v>
      </c>
      <c r="S37" s="93"/>
    </row>
    <row r="38" spans="1:19" s="34" customFormat="1" ht="31.2" x14ac:dyDescent="0.25">
      <c r="A38" s="206" t="s">
        <v>35</v>
      </c>
      <c r="B38" s="182" t="s">
        <v>36</v>
      </c>
      <c r="C38" s="184"/>
      <c r="D38" s="182"/>
      <c r="E38" s="28" t="s">
        <v>18</v>
      </c>
      <c r="F38" s="29">
        <f>K38+O38</f>
        <v>140852.80000000002</v>
      </c>
      <c r="G38" s="30">
        <f>H38+I38+J38</f>
        <v>181591.4</v>
      </c>
      <c r="H38" s="31">
        <v>108720.20000000001</v>
      </c>
      <c r="I38" s="31">
        <v>36099.800000000003</v>
      </c>
      <c r="J38" s="32">
        <f t="shared" ref="J38:R38" si="5">J40+J41</f>
        <v>36771.399999999994</v>
      </c>
      <c r="K38" s="30">
        <f t="shared" si="5"/>
        <v>41100.6</v>
      </c>
      <c r="L38" s="31">
        <f t="shared" si="5"/>
        <v>0</v>
      </c>
      <c r="M38" s="31">
        <f t="shared" si="5"/>
        <v>21513.8</v>
      </c>
      <c r="N38" s="31">
        <f t="shared" si="5"/>
        <v>19586.8</v>
      </c>
      <c r="O38" s="30">
        <f>O40+O41</f>
        <v>99752.200000000012</v>
      </c>
      <c r="P38" s="31">
        <f t="shared" si="5"/>
        <v>42375.9</v>
      </c>
      <c r="Q38" s="31">
        <f t="shared" si="5"/>
        <v>20592.199999999997</v>
      </c>
      <c r="R38" s="32">
        <f t="shared" si="5"/>
        <v>36784.1</v>
      </c>
      <c r="S38" s="186" t="s">
        <v>45</v>
      </c>
    </row>
    <row r="39" spans="1:19" ht="20.25" customHeight="1" x14ac:dyDescent="0.25">
      <c r="A39" s="207"/>
      <c r="B39" s="183"/>
      <c r="C39" s="185"/>
      <c r="D39" s="183"/>
      <c r="E39" s="35" t="s">
        <v>20</v>
      </c>
      <c r="F39" s="36">
        <v>0</v>
      </c>
      <c r="G39" s="37">
        <v>0</v>
      </c>
      <c r="H39" s="38"/>
      <c r="I39" s="38"/>
      <c r="J39" s="57"/>
      <c r="K39" s="37">
        <v>0</v>
      </c>
      <c r="L39" s="94">
        <v>0</v>
      </c>
      <c r="M39" s="94">
        <v>0</v>
      </c>
      <c r="N39" s="95">
        <v>0</v>
      </c>
      <c r="O39" s="96">
        <v>0</v>
      </c>
      <c r="P39" s="94">
        <v>0</v>
      </c>
      <c r="Q39" s="94">
        <v>0</v>
      </c>
      <c r="R39" s="95">
        <v>0</v>
      </c>
      <c r="S39" s="187"/>
    </row>
    <row r="40" spans="1:19" s="42" customFormat="1" ht="17.399999999999999" x14ac:dyDescent="0.25">
      <c r="A40" s="207"/>
      <c r="B40" s="183"/>
      <c r="C40" s="185"/>
      <c r="D40" s="183"/>
      <c r="E40" s="35" t="s">
        <v>21</v>
      </c>
      <c r="F40" s="36">
        <f>K40+O40</f>
        <v>140712.1</v>
      </c>
      <c r="G40" s="37">
        <f>H40+I40+J40</f>
        <v>181410</v>
      </c>
      <c r="H40" s="38">
        <v>108611.6</v>
      </c>
      <c r="I40" s="38">
        <v>36063.699999999997</v>
      </c>
      <c r="J40" s="57">
        <v>36734.699999999997</v>
      </c>
      <c r="K40" s="37">
        <f>L40+M40+N40</f>
        <v>41059.5</v>
      </c>
      <c r="L40" s="39">
        <v>0</v>
      </c>
      <c r="M40" s="39">
        <v>21492.3</v>
      </c>
      <c r="N40" s="40">
        <v>19567.2</v>
      </c>
      <c r="O40" s="37">
        <f>P40+Q40+R40</f>
        <v>99652.6</v>
      </c>
      <c r="P40" s="39">
        <v>42333.599999999999</v>
      </c>
      <c r="Q40" s="39">
        <v>20571.599999999999</v>
      </c>
      <c r="R40" s="40">
        <v>36747.4</v>
      </c>
      <c r="S40" s="187"/>
    </row>
    <row r="41" spans="1:19" ht="17.399999999999999" x14ac:dyDescent="0.25">
      <c r="A41" s="207"/>
      <c r="B41" s="183"/>
      <c r="C41" s="185"/>
      <c r="D41" s="183"/>
      <c r="E41" s="35" t="s">
        <v>22</v>
      </c>
      <c r="F41" s="36">
        <f>K41+O41</f>
        <v>140.69999999999999</v>
      </c>
      <c r="G41" s="37">
        <f>H41+I41+J41</f>
        <v>181.39999999999998</v>
      </c>
      <c r="H41" s="38">
        <v>108.6</v>
      </c>
      <c r="I41" s="38">
        <v>36.1</v>
      </c>
      <c r="J41" s="57">
        <v>36.700000000000003</v>
      </c>
      <c r="K41" s="37">
        <f>L41+M41+N41</f>
        <v>41.1</v>
      </c>
      <c r="L41" s="39">
        <f>21.8-21.8</f>
        <v>0</v>
      </c>
      <c r="M41" s="39">
        <v>21.5</v>
      </c>
      <c r="N41" s="40">
        <v>19.600000000000001</v>
      </c>
      <c r="O41" s="37">
        <f>P41+Q41+R41</f>
        <v>99.6</v>
      </c>
      <c r="P41" s="39">
        <v>42.3</v>
      </c>
      <c r="Q41" s="39">
        <v>20.6</v>
      </c>
      <c r="R41" s="40">
        <v>36.700000000000003</v>
      </c>
      <c r="S41" s="187"/>
    </row>
    <row r="42" spans="1:19" ht="18" thickBot="1" x14ac:dyDescent="0.3">
      <c r="A42" s="208"/>
      <c r="B42" s="209"/>
      <c r="C42" s="210"/>
      <c r="D42" s="209"/>
      <c r="E42" s="35" t="s">
        <v>23</v>
      </c>
      <c r="F42" s="29">
        <v>0</v>
      </c>
      <c r="G42" s="30">
        <v>0</v>
      </c>
      <c r="H42" s="97"/>
      <c r="I42" s="97"/>
      <c r="J42" s="98"/>
      <c r="K42" s="30">
        <v>0</v>
      </c>
      <c r="L42" s="99">
        <v>0</v>
      </c>
      <c r="M42" s="99">
        <v>0</v>
      </c>
      <c r="N42" s="100">
        <v>0</v>
      </c>
      <c r="O42" s="30">
        <v>0</v>
      </c>
      <c r="P42" s="99">
        <v>0</v>
      </c>
      <c r="Q42" s="99">
        <v>0</v>
      </c>
      <c r="R42" s="100">
        <v>0</v>
      </c>
      <c r="S42" s="188"/>
    </row>
    <row r="43" spans="1:19" s="34" customFormat="1" ht="31.2" x14ac:dyDescent="0.25">
      <c r="A43" s="206" t="s">
        <v>37</v>
      </c>
      <c r="B43" s="182" t="s">
        <v>38</v>
      </c>
      <c r="C43" s="184"/>
      <c r="D43" s="182"/>
      <c r="E43" s="28" t="s">
        <v>18</v>
      </c>
      <c r="F43" s="36">
        <f>K43+O43</f>
        <v>693450.9</v>
      </c>
      <c r="G43" s="37">
        <f>H43+I43+J43</f>
        <v>238367.4</v>
      </c>
      <c r="H43" s="101">
        <v>83874</v>
      </c>
      <c r="I43" s="101">
        <v>76259</v>
      </c>
      <c r="J43" s="102">
        <f t="shared" ref="J43:R43" si="6">J45+J47</f>
        <v>78234.399999999994</v>
      </c>
      <c r="K43" s="37">
        <f t="shared" si="6"/>
        <v>321395.5</v>
      </c>
      <c r="L43" s="101">
        <f t="shared" si="6"/>
        <v>101949.4</v>
      </c>
      <c r="M43" s="101">
        <f t="shared" si="6"/>
        <v>107046.9</v>
      </c>
      <c r="N43" s="101">
        <f t="shared" si="6"/>
        <v>112399.2</v>
      </c>
      <c r="O43" s="37">
        <f t="shared" si="6"/>
        <v>372055.4</v>
      </c>
      <c r="P43" s="101">
        <f t="shared" si="6"/>
        <v>118019.2</v>
      </c>
      <c r="Q43" s="101">
        <f t="shared" si="6"/>
        <v>123920.1</v>
      </c>
      <c r="R43" s="102">
        <f t="shared" si="6"/>
        <v>130116.1</v>
      </c>
      <c r="S43" s="186" t="s">
        <v>39</v>
      </c>
    </row>
    <row r="44" spans="1:19" ht="18" customHeight="1" x14ac:dyDescent="0.25">
      <c r="A44" s="207"/>
      <c r="B44" s="183"/>
      <c r="C44" s="185"/>
      <c r="D44" s="183"/>
      <c r="E44" s="35" t="s">
        <v>20</v>
      </c>
      <c r="F44" s="36">
        <v>0</v>
      </c>
      <c r="G44" s="37">
        <v>0</v>
      </c>
      <c r="H44" s="38"/>
      <c r="I44" s="38"/>
      <c r="J44" s="57"/>
      <c r="K44" s="37">
        <v>0</v>
      </c>
      <c r="L44" s="94">
        <v>0</v>
      </c>
      <c r="M44" s="94">
        <v>0</v>
      </c>
      <c r="N44" s="95">
        <v>0</v>
      </c>
      <c r="O44" s="96">
        <v>0</v>
      </c>
      <c r="P44" s="94">
        <v>0</v>
      </c>
      <c r="Q44" s="94">
        <v>0</v>
      </c>
      <c r="R44" s="95">
        <v>0</v>
      </c>
      <c r="S44" s="187"/>
    </row>
    <row r="45" spans="1:19" s="42" customFormat="1" ht="17.399999999999999" x14ac:dyDescent="0.25">
      <c r="A45" s="207"/>
      <c r="B45" s="183"/>
      <c r="C45" s="185"/>
      <c r="D45" s="183"/>
      <c r="E45" s="35" t="s">
        <v>21</v>
      </c>
      <c r="F45" s="36">
        <f>K45+O45</f>
        <v>692758</v>
      </c>
      <c r="G45" s="37">
        <f>H45+I45+J45</f>
        <v>238129.2</v>
      </c>
      <c r="H45" s="38">
        <v>83790.2</v>
      </c>
      <c r="I45" s="38">
        <v>76182.8</v>
      </c>
      <c r="J45" s="57">
        <v>78156.2</v>
      </c>
      <c r="K45" s="37">
        <f>L45+M45+N45</f>
        <v>321074.3</v>
      </c>
      <c r="L45" s="39">
        <f>101847.5-101847.5+101847.5</f>
        <v>101847.5</v>
      </c>
      <c r="M45" s="39">
        <v>106939.9</v>
      </c>
      <c r="N45" s="40">
        <v>112286.9</v>
      </c>
      <c r="O45" s="37">
        <f>P45+Q45+R45</f>
        <v>371683.7</v>
      </c>
      <c r="P45" s="39">
        <v>117901.3</v>
      </c>
      <c r="Q45" s="39">
        <v>123796.3</v>
      </c>
      <c r="R45" s="40">
        <v>129986.1</v>
      </c>
      <c r="S45" s="187"/>
    </row>
    <row r="46" spans="1:19" s="42" customFormat="1" ht="31.2" x14ac:dyDescent="0.25">
      <c r="A46" s="207"/>
      <c r="B46" s="183"/>
      <c r="C46" s="185"/>
      <c r="D46" s="183"/>
      <c r="E46" s="35" t="s">
        <v>46</v>
      </c>
      <c r="F46" s="144">
        <f>K46+O46</f>
        <v>40119.199999999997</v>
      </c>
      <c r="G46" s="145">
        <f>H46+I46+J46</f>
        <v>238129.2</v>
      </c>
      <c r="H46" s="149">
        <v>83790.2</v>
      </c>
      <c r="I46" s="149">
        <v>76182.8</v>
      </c>
      <c r="J46" s="150">
        <v>78156.2</v>
      </c>
      <c r="K46" s="145">
        <f>L46+M46+N46</f>
        <v>40119.199999999997</v>
      </c>
      <c r="L46" s="151">
        <v>40119.199999999997</v>
      </c>
      <c r="M46" s="142">
        <v>0</v>
      </c>
      <c r="N46" s="143">
        <v>0</v>
      </c>
      <c r="O46" s="30">
        <f>P46+Q46+R46</f>
        <v>0</v>
      </c>
      <c r="P46" s="142">
        <v>0</v>
      </c>
      <c r="Q46" s="142">
        <v>0</v>
      </c>
      <c r="R46" s="143">
        <v>0</v>
      </c>
      <c r="S46" s="187"/>
    </row>
    <row r="47" spans="1:19" ht="17.399999999999999" x14ac:dyDescent="0.25">
      <c r="A47" s="207"/>
      <c r="B47" s="183"/>
      <c r="C47" s="185"/>
      <c r="D47" s="183"/>
      <c r="E47" s="35" t="s">
        <v>22</v>
      </c>
      <c r="F47" s="36">
        <f>K47+O47</f>
        <v>692.9</v>
      </c>
      <c r="G47" s="37">
        <f>H47+I47+J47</f>
        <v>238.2</v>
      </c>
      <c r="H47" s="38">
        <v>83.8</v>
      </c>
      <c r="I47" s="38">
        <v>76.2</v>
      </c>
      <c r="J47" s="57">
        <v>78.2</v>
      </c>
      <c r="K47" s="37">
        <f>L47+M47+N47</f>
        <v>321.2</v>
      </c>
      <c r="L47" s="39">
        <v>101.9</v>
      </c>
      <c r="M47" s="39">
        <v>107</v>
      </c>
      <c r="N47" s="40">
        <v>112.3</v>
      </c>
      <c r="O47" s="37">
        <f>P47+Q47+R47</f>
        <v>371.7</v>
      </c>
      <c r="P47" s="39">
        <v>117.9</v>
      </c>
      <c r="Q47" s="39">
        <v>123.8</v>
      </c>
      <c r="R47" s="40">
        <v>130</v>
      </c>
      <c r="S47" s="187"/>
    </row>
    <row r="48" spans="1:19" ht="18" thickBot="1" x14ac:dyDescent="0.3">
      <c r="A48" s="211"/>
      <c r="B48" s="212"/>
      <c r="C48" s="213"/>
      <c r="D48" s="212"/>
      <c r="E48" s="58" t="s">
        <v>23</v>
      </c>
      <c r="F48" s="86">
        <v>0</v>
      </c>
      <c r="G48" s="46">
        <v>0</v>
      </c>
      <c r="H48" s="103"/>
      <c r="I48" s="103"/>
      <c r="J48" s="104"/>
      <c r="K48" s="46">
        <v>0</v>
      </c>
      <c r="L48" s="105">
        <v>0</v>
      </c>
      <c r="M48" s="105">
        <v>0</v>
      </c>
      <c r="N48" s="106">
        <v>0</v>
      </c>
      <c r="O48" s="46">
        <v>0</v>
      </c>
      <c r="P48" s="105">
        <v>0</v>
      </c>
      <c r="Q48" s="105">
        <v>0</v>
      </c>
      <c r="R48" s="106">
        <v>0</v>
      </c>
      <c r="S48" s="188"/>
    </row>
    <row r="49" spans="1:19" ht="31.2" x14ac:dyDescent="0.25">
      <c r="A49" s="214"/>
      <c r="B49" s="195" t="s">
        <v>40</v>
      </c>
      <c r="C49" s="217"/>
      <c r="D49" s="220"/>
      <c r="E49" s="49" t="s">
        <v>18</v>
      </c>
      <c r="F49" s="69">
        <f>K49+O49</f>
        <v>3683680</v>
      </c>
      <c r="G49" s="70">
        <v>1337336</v>
      </c>
      <c r="H49" s="91">
        <v>417417</v>
      </c>
      <c r="I49" s="91">
        <v>452451.99999999994</v>
      </c>
      <c r="J49" s="92">
        <v>467467</v>
      </c>
      <c r="K49" s="70">
        <f t="shared" ref="K49:R49" si="7">K51+K53</f>
        <v>1512920.9</v>
      </c>
      <c r="L49" s="91">
        <f t="shared" si="7"/>
        <v>380789.9</v>
      </c>
      <c r="M49" s="91">
        <f t="shared" si="7"/>
        <v>551551</v>
      </c>
      <c r="N49" s="91">
        <f t="shared" si="7"/>
        <v>580580</v>
      </c>
      <c r="O49" s="70">
        <f t="shared" si="7"/>
        <v>2170759.1</v>
      </c>
      <c r="P49" s="91">
        <f t="shared" si="7"/>
        <v>799389.1</v>
      </c>
      <c r="Q49" s="91">
        <f t="shared" si="7"/>
        <v>639639</v>
      </c>
      <c r="R49" s="92">
        <f t="shared" si="7"/>
        <v>731731</v>
      </c>
      <c r="S49" s="201"/>
    </row>
    <row r="50" spans="1:19" ht="17.399999999999999" x14ac:dyDescent="0.25">
      <c r="A50" s="215"/>
      <c r="B50" s="196"/>
      <c r="C50" s="218"/>
      <c r="D50" s="221"/>
      <c r="E50" s="35" t="s">
        <v>20</v>
      </c>
      <c r="F50" s="36">
        <v>0</v>
      </c>
      <c r="G50" s="37">
        <v>0</v>
      </c>
      <c r="H50" s="101">
        <v>0</v>
      </c>
      <c r="I50" s="101">
        <v>0</v>
      </c>
      <c r="J50" s="102">
        <v>0</v>
      </c>
      <c r="K50" s="37">
        <v>0</v>
      </c>
      <c r="L50" s="101">
        <v>0</v>
      </c>
      <c r="M50" s="101">
        <v>0</v>
      </c>
      <c r="N50" s="102">
        <v>0</v>
      </c>
      <c r="O50" s="37">
        <v>0</v>
      </c>
      <c r="P50" s="101">
        <v>0</v>
      </c>
      <c r="Q50" s="101">
        <v>0</v>
      </c>
      <c r="R50" s="102">
        <v>0</v>
      </c>
      <c r="S50" s="202"/>
    </row>
    <row r="51" spans="1:19" s="42" customFormat="1" ht="17.399999999999999" x14ac:dyDescent="0.25">
      <c r="A51" s="215"/>
      <c r="B51" s="196"/>
      <c r="C51" s="218"/>
      <c r="D51" s="221"/>
      <c r="E51" s="35" t="s">
        <v>21</v>
      </c>
      <c r="F51" s="36">
        <f>K51+O51</f>
        <v>3680000</v>
      </c>
      <c r="G51" s="37">
        <v>1336000</v>
      </c>
      <c r="H51" s="101">
        <v>417000.00000000006</v>
      </c>
      <c r="I51" s="101">
        <v>452000</v>
      </c>
      <c r="J51" s="102">
        <v>467000</v>
      </c>
      <c r="K51" s="37">
        <f>L51+M51+N51</f>
        <v>1511409.5</v>
      </c>
      <c r="L51" s="101">
        <f>L28+L34+L40+L45</f>
        <v>380409.5</v>
      </c>
      <c r="M51" s="101">
        <f>M28+M34+M40+M45</f>
        <v>551000</v>
      </c>
      <c r="N51" s="101">
        <f>N28+N34+N40+N45</f>
        <v>580000</v>
      </c>
      <c r="O51" s="37">
        <f>P51+Q51+R51</f>
        <v>2168590.5</v>
      </c>
      <c r="P51" s="101">
        <f>P28+P34+P40+P45</f>
        <v>798590.5</v>
      </c>
      <c r="Q51" s="101">
        <f>Q28+Q34+Q40+Q45</f>
        <v>639000</v>
      </c>
      <c r="R51" s="102">
        <f>R28+R34+R40+R45</f>
        <v>731000</v>
      </c>
      <c r="S51" s="202"/>
    </row>
    <row r="52" spans="1:19" s="42" customFormat="1" ht="31.2" x14ac:dyDescent="0.25">
      <c r="A52" s="215"/>
      <c r="B52" s="196"/>
      <c r="C52" s="218"/>
      <c r="D52" s="221"/>
      <c r="E52" s="35" t="s">
        <v>46</v>
      </c>
      <c r="F52" s="144">
        <f>K52+O52</f>
        <v>121262</v>
      </c>
      <c r="G52" s="145">
        <v>1336000</v>
      </c>
      <c r="H52" s="146">
        <v>417000.00000000006</v>
      </c>
      <c r="I52" s="146">
        <v>452000</v>
      </c>
      <c r="J52" s="147">
        <v>467000</v>
      </c>
      <c r="K52" s="145">
        <f>L52+M52+N52</f>
        <v>121262</v>
      </c>
      <c r="L52" s="148">
        <f>L29+L46</f>
        <v>121262</v>
      </c>
      <c r="M52" s="31">
        <v>0</v>
      </c>
      <c r="N52" s="31">
        <v>0</v>
      </c>
      <c r="O52" s="30">
        <f>P52+Q52+R52</f>
        <v>0</v>
      </c>
      <c r="P52" s="31">
        <v>0</v>
      </c>
      <c r="Q52" s="31">
        <v>0</v>
      </c>
      <c r="R52" s="32">
        <v>0</v>
      </c>
      <c r="S52" s="202"/>
    </row>
    <row r="53" spans="1:19" ht="17.399999999999999" x14ac:dyDescent="0.25">
      <c r="A53" s="215"/>
      <c r="B53" s="196"/>
      <c r="C53" s="218"/>
      <c r="D53" s="221"/>
      <c r="E53" s="35" t="s">
        <v>22</v>
      </c>
      <c r="F53" s="36">
        <f>K53+O53</f>
        <v>3680</v>
      </c>
      <c r="G53" s="37">
        <v>1336</v>
      </c>
      <c r="H53" s="101">
        <v>417</v>
      </c>
      <c r="I53" s="101">
        <v>452.00000000000006</v>
      </c>
      <c r="J53" s="102">
        <v>467</v>
      </c>
      <c r="K53" s="37">
        <f>L53+M53+N53</f>
        <v>1511.4</v>
      </c>
      <c r="L53" s="101">
        <f t="shared" ref="L53:N53" si="8">L30+L35+L41+L47</f>
        <v>380.4</v>
      </c>
      <c r="M53" s="101">
        <f t="shared" si="8"/>
        <v>551</v>
      </c>
      <c r="N53" s="101">
        <f t="shared" si="8"/>
        <v>580</v>
      </c>
      <c r="O53" s="37">
        <f>P53+Q53+R53</f>
        <v>2168.6</v>
      </c>
      <c r="P53" s="101">
        <f t="shared" ref="P53:R53" si="9">P30+P35+P41+P47</f>
        <v>798.59999999999991</v>
      </c>
      <c r="Q53" s="101">
        <f t="shared" si="9"/>
        <v>639</v>
      </c>
      <c r="R53" s="102">
        <f t="shared" si="9"/>
        <v>731</v>
      </c>
      <c r="S53" s="202"/>
    </row>
    <row r="54" spans="1:19" ht="18" thickBot="1" x14ac:dyDescent="0.3">
      <c r="A54" s="216"/>
      <c r="B54" s="197"/>
      <c r="C54" s="219"/>
      <c r="D54" s="222"/>
      <c r="E54" s="58" t="s">
        <v>23</v>
      </c>
      <c r="F54" s="86">
        <v>0</v>
      </c>
      <c r="G54" s="46">
        <v>0</v>
      </c>
      <c r="H54" s="107">
        <v>0</v>
      </c>
      <c r="I54" s="107">
        <v>0</v>
      </c>
      <c r="J54" s="108">
        <v>0</v>
      </c>
      <c r="K54" s="46">
        <v>0</v>
      </c>
      <c r="L54" s="107">
        <v>0</v>
      </c>
      <c r="M54" s="107">
        <v>0</v>
      </c>
      <c r="N54" s="108">
        <v>0</v>
      </c>
      <c r="O54" s="46">
        <v>0</v>
      </c>
      <c r="P54" s="107">
        <v>0</v>
      </c>
      <c r="Q54" s="107">
        <v>0</v>
      </c>
      <c r="R54" s="108">
        <v>0</v>
      </c>
      <c r="S54" s="203"/>
    </row>
    <row r="55" spans="1:19" ht="31.2" x14ac:dyDescent="0.25">
      <c r="A55" s="223"/>
      <c r="B55" s="195" t="s">
        <v>41</v>
      </c>
      <c r="C55" s="226"/>
      <c r="D55" s="229"/>
      <c r="E55" s="109" t="s">
        <v>18</v>
      </c>
      <c r="F55" s="110">
        <f t="shared" ref="F55:F60" si="10">K55+O55</f>
        <v>4697140</v>
      </c>
      <c r="G55" s="111" t="e">
        <f>H55+I55+J55</f>
        <v>#REF!</v>
      </c>
      <c r="H55" s="112" t="e">
        <f t="shared" ref="H55:R55" si="11">H56+H57+H59+H60</f>
        <v>#REF!</v>
      </c>
      <c r="I55" s="112" t="e">
        <f t="shared" si="11"/>
        <v>#REF!</v>
      </c>
      <c r="J55" s="113" t="e">
        <f t="shared" si="11"/>
        <v>#REF!</v>
      </c>
      <c r="K55" s="111">
        <f t="shared" si="11"/>
        <v>1926617.9</v>
      </c>
      <c r="L55" s="114">
        <f t="shared" si="11"/>
        <v>536666.9</v>
      </c>
      <c r="M55" s="114">
        <f t="shared" si="11"/>
        <v>680461</v>
      </c>
      <c r="N55" s="114">
        <f t="shared" si="11"/>
        <v>709490</v>
      </c>
      <c r="O55" s="111">
        <f t="shared" si="11"/>
        <v>2770522.1</v>
      </c>
      <c r="P55" s="112">
        <f t="shared" si="11"/>
        <v>1021332.1</v>
      </c>
      <c r="Q55" s="112">
        <f t="shared" si="11"/>
        <v>828549</v>
      </c>
      <c r="R55" s="113">
        <f t="shared" si="11"/>
        <v>920641</v>
      </c>
      <c r="S55" s="201"/>
    </row>
    <row r="56" spans="1:19" ht="24" customHeight="1" x14ac:dyDescent="0.25">
      <c r="A56" s="224"/>
      <c r="B56" s="196"/>
      <c r="C56" s="227"/>
      <c r="D56" s="230"/>
      <c r="E56" s="115" t="s">
        <v>20</v>
      </c>
      <c r="F56" s="116">
        <f t="shared" si="10"/>
        <v>240000</v>
      </c>
      <c r="G56" s="117" t="e">
        <f>H56+I56+J56</f>
        <v>#REF!</v>
      </c>
      <c r="H56" s="118" t="e">
        <f>H20+H50+#REF!</f>
        <v>#REF!</v>
      </c>
      <c r="I56" s="118" t="e">
        <f>I20+I50+#REF!</f>
        <v>#REF!</v>
      </c>
      <c r="J56" s="118" t="e">
        <f>J20+J50+#REF!</f>
        <v>#REF!</v>
      </c>
      <c r="K56" s="119">
        <f>L56+M56+N56</f>
        <v>27000</v>
      </c>
      <c r="L56" s="118">
        <f t="shared" ref="L56:N57" si="12">L50+L20</f>
        <v>27000</v>
      </c>
      <c r="M56" s="118">
        <f t="shared" si="12"/>
        <v>0</v>
      </c>
      <c r="N56" s="118">
        <f t="shared" si="12"/>
        <v>0</v>
      </c>
      <c r="O56" s="119">
        <f>P56+Q56+R56</f>
        <v>213000</v>
      </c>
      <c r="P56" s="118">
        <f t="shared" ref="P56:R57" si="13">P50+P20</f>
        <v>93000</v>
      </c>
      <c r="Q56" s="118">
        <f t="shared" si="13"/>
        <v>60000</v>
      </c>
      <c r="R56" s="120">
        <f t="shared" si="13"/>
        <v>60000</v>
      </c>
      <c r="S56" s="202"/>
    </row>
    <row r="57" spans="1:19" ht="17.399999999999999" x14ac:dyDescent="0.25">
      <c r="A57" s="224"/>
      <c r="B57" s="196"/>
      <c r="C57" s="227"/>
      <c r="D57" s="230"/>
      <c r="E57" s="121" t="s">
        <v>21</v>
      </c>
      <c r="F57" s="122">
        <f t="shared" si="10"/>
        <v>3980000</v>
      </c>
      <c r="G57" s="123" t="e">
        <f>H57+I57+J57</f>
        <v>#REF!</v>
      </c>
      <c r="H57" s="124" t="e">
        <f>H21+H51+#REF!</f>
        <v>#REF!</v>
      </c>
      <c r="I57" s="124" t="e">
        <f>I21+I51+#REF!</f>
        <v>#REF!</v>
      </c>
      <c r="J57" s="124" t="e">
        <f>J21+J51+#REF!</f>
        <v>#REF!</v>
      </c>
      <c r="K57" s="125">
        <f>L57+M57+N57</f>
        <v>1661409.5</v>
      </c>
      <c r="L57" s="124">
        <f t="shared" si="12"/>
        <v>430409.5</v>
      </c>
      <c r="M57" s="124">
        <f t="shared" si="12"/>
        <v>601000</v>
      </c>
      <c r="N57" s="124">
        <f t="shared" si="12"/>
        <v>630000</v>
      </c>
      <c r="O57" s="125">
        <f>P57+Q57+R57</f>
        <v>2318590.5</v>
      </c>
      <c r="P57" s="124">
        <f t="shared" si="13"/>
        <v>848590.5</v>
      </c>
      <c r="Q57" s="124">
        <f t="shared" si="13"/>
        <v>689000</v>
      </c>
      <c r="R57" s="126">
        <f t="shared" si="13"/>
        <v>781000</v>
      </c>
      <c r="S57" s="202"/>
    </row>
    <row r="58" spans="1:19" ht="31.2" x14ac:dyDescent="0.25">
      <c r="A58" s="224"/>
      <c r="B58" s="196"/>
      <c r="C58" s="227"/>
      <c r="D58" s="230"/>
      <c r="E58" s="35" t="s">
        <v>46</v>
      </c>
      <c r="F58" s="155">
        <f t="shared" si="10"/>
        <v>121262</v>
      </c>
      <c r="G58" s="156"/>
      <c r="H58" s="157"/>
      <c r="I58" s="157"/>
      <c r="J58" s="157"/>
      <c r="K58" s="158">
        <f>L58+M58+N58</f>
        <v>121262</v>
      </c>
      <c r="L58" s="159">
        <f>L52</f>
        <v>121262</v>
      </c>
      <c r="M58" s="118">
        <v>0</v>
      </c>
      <c r="N58" s="118">
        <v>0</v>
      </c>
      <c r="O58" s="119">
        <f>P58+Q58+R58</f>
        <v>0</v>
      </c>
      <c r="P58" s="118">
        <v>0</v>
      </c>
      <c r="Q58" s="118">
        <v>0</v>
      </c>
      <c r="R58" s="120">
        <v>0</v>
      </c>
      <c r="S58" s="202"/>
    </row>
    <row r="59" spans="1:19" ht="17.399999999999999" x14ac:dyDescent="0.25">
      <c r="A59" s="224"/>
      <c r="B59" s="196"/>
      <c r="C59" s="227"/>
      <c r="D59" s="230"/>
      <c r="E59" s="121" t="s">
        <v>22</v>
      </c>
      <c r="F59" s="122">
        <f t="shared" si="10"/>
        <v>4340</v>
      </c>
      <c r="G59" s="123" t="e">
        <f>H59+I59+J59</f>
        <v>#REF!</v>
      </c>
      <c r="H59" s="124" t="e">
        <f>H22+H53+#REF!</f>
        <v>#REF!</v>
      </c>
      <c r="I59" s="124" t="e">
        <f>I22+I53+#REF!</f>
        <v>#REF!</v>
      </c>
      <c r="J59" s="124" t="e">
        <f>J22+J53+#REF!</f>
        <v>#REF!</v>
      </c>
      <c r="K59" s="125">
        <f>L59+M59+N59</f>
        <v>1808.4</v>
      </c>
      <c r="L59" s="124">
        <f t="shared" ref="L59:N60" si="14">L53+L22</f>
        <v>457.4</v>
      </c>
      <c r="M59" s="124">
        <f t="shared" si="14"/>
        <v>661</v>
      </c>
      <c r="N59" s="124">
        <f t="shared" si="14"/>
        <v>690</v>
      </c>
      <c r="O59" s="125">
        <f>P59+Q59+R59</f>
        <v>2531.6</v>
      </c>
      <c r="P59" s="124">
        <f t="shared" ref="P59:R60" si="15">P53+P22</f>
        <v>941.59999999999991</v>
      </c>
      <c r="Q59" s="124">
        <f t="shared" si="15"/>
        <v>749</v>
      </c>
      <c r="R59" s="126">
        <f t="shared" si="15"/>
        <v>841</v>
      </c>
      <c r="S59" s="202"/>
    </row>
    <row r="60" spans="1:19" ht="18" thickBot="1" x14ac:dyDescent="0.3">
      <c r="A60" s="225"/>
      <c r="B60" s="197"/>
      <c r="C60" s="228"/>
      <c r="D60" s="231"/>
      <c r="E60" s="127" t="s">
        <v>23</v>
      </c>
      <c r="F60" s="128">
        <f t="shared" si="10"/>
        <v>472800</v>
      </c>
      <c r="G60" s="129" t="e">
        <f>H60+I60+J60</f>
        <v>#REF!</v>
      </c>
      <c r="H60" s="130" t="e">
        <f>H23+H54+#REF!</f>
        <v>#REF!</v>
      </c>
      <c r="I60" s="130" t="e">
        <f>I23+H54+#REF!</f>
        <v>#REF!</v>
      </c>
      <c r="J60" s="130" t="e">
        <f>J23+I54+#REF!</f>
        <v>#REF!</v>
      </c>
      <c r="K60" s="131">
        <f>L60+M60+N60</f>
        <v>236400</v>
      </c>
      <c r="L60" s="130">
        <f t="shared" si="14"/>
        <v>78800</v>
      </c>
      <c r="M60" s="130">
        <f t="shared" si="14"/>
        <v>78800</v>
      </c>
      <c r="N60" s="130">
        <f t="shared" si="14"/>
        <v>78800</v>
      </c>
      <c r="O60" s="131">
        <f>P60+Q60+R60</f>
        <v>236400</v>
      </c>
      <c r="P60" s="130">
        <f t="shared" si="15"/>
        <v>78800</v>
      </c>
      <c r="Q60" s="130">
        <f t="shared" si="15"/>
        <v>78800</v>
      </c>
      <c r="R60" s="132">
        <f t="shared" si="15"/>
        <v>78800</v>
      </c>
      <c r="S60" s="203"/>
    </row>
    <row r="62" spans="1:19" x14ac:dyDescent="0.25">
      <c r="F62" s="27"/>
    </row>
    <row r="63" spans="1:19" x14ac:dyDescent="0.25">
      <c r="F63" s="133"/>
    </row>
    <row r="66" spans="1:20" x14ac:dyDescent="0.25">
      <c r="F66" s="27"/>
    </row>
    <row r="67" spans="1:20" customFormat="1" ht="14.4" x14ac:dyDescent="0.3">
      <c r="T67" s="2"/>
    </row>
    <row r="68" spans="1:20" ht="17.399999999999999" hidden="1" thickBot="1" x14ac:dyDescent="0.35">
      <c r="D68" s="134">
        <v>108611.6</v>
      </c>
      <c r="F68" s="134"/>
      <c r="G68" s="135"/>
      <c r="H68" s="136"/>
      <c r="M68" s="134"/>
      <c r="N68" s="134"/>
      <c r="O68" s="135"/>
      <c r="P68" s="136"/>
    </row>
    <row r="69" spans="1:20" ht="17.399999999999999" hidden="1" thickBot="1" x14ac:dyDescent="0.35">
      <c r="A69"/>
      <c r="D69" s="134">
        <v>24266.799999999999</v>
      </c>
      <c r="F69" s="134"/>
      <c r="G69" s="135"/>
      <c r="H69" s="136"/>
      <c r="M69" s="134"/>
      <c r="N69" s="134"/>
      <c r="O69" s="135"/>
      <c r="P69" s="136"/>
    </row>
    <row r="70" spans="1:20" ht="17.399999999999999" hidden="1" thickBot="1" x14ac:dyDescent="0.35">
      <c r="D70" s="134">
        <v>22512.2</v>
      </c>
      <c r="F70" s="134"/>
      <c r="G70" s="135"/>
      <c r="H70" s="136"/>
      <c r="M70" s="134"/>
      <c r="N70" s="134"/>
      <c r="O70" s="135"/>
      <c r="P70" s="136"/>
    </row>
    <row r="71" spans="1:20" ht="17.399999999999999" hidden="1" thickBot="1" x14ac:dyDescent="0.35">
      <c r="D71" s="134">
        <v>19960.900000000001</v>
      </c>
      <c r="F71" s="134"/>
      <c r="G71" s="135"/>
      <c r="H71" s="136"/>
      <c r="M71" s="134"/>
      <c r="N71" s="134"/>
      <c r="O71" s="135"/>
      <c r="P71" s="136"/>
    </row>
    <row r="72" spans="1:20" ht="17.399999999999999" hidden="1" thickBot="1" x14ac:dyDescent="0.35">
      <c r="D72" s="134">
        <v>21796.1</v>
      </c>
      <c r="F72" s="134"/>
      <c r="G72" s="135"/>
      <c r="H72" s="136"/>
      <c r="M72" s="134"/>
      <c r="N72" s="134"/>
      <c r="O72" s="135"/>
      <c r="P72" s="136"/>
    </row>
    <row r="73" spans="1:20" ht="17.399999999999999" hidden="1" thickBot="1" x14ac:dyDescent="0.35">
      <c r="D73" s="134">
        <v>21492.3</v>
      </c>
      <c r="F73" s="134"/>
      <c r="G73" s="135"/>
      <c r="H73" s="136"/>
      <c r="M73" s="134"/>
      <c r="N73" s="134"/>
      <c r="O73" s="135"/>
      <c r="P73" s="136"/>
    </row>
    <row r="74" spans="1:20" ht="17.399999999999999" hidden="1" thickBot="1" x14ac:dyDescent="0.35">
      <c r="D74" s="134">
        <v>19567.2</v>
      </c>
      <c r="F74" s="134"/>
      <c r="G74" s="135"/>
      <c r="H74" s="136"/>
      <c r="N74" s="134"/>
      <c r="O74" s="135"/>
      <c r="P74" s="136"/>
    </row>
    <row r="75" spans="1:20" ht="17.399999999999999" hidden="1" thickBot="1" x14ac:dyDescent="0.35">
      <c r="D75" s="134">
        <v>20537.5</v>
      </c>
      <c r="F75" s="134"/>
      <c r="G75" s="135"/>
      <c r="H75" s="136"/>
      <c r="N75" s="134"/>
      <c r="O75" s="135"/>
      <c r="P75" s="136"/>
    </row>
    <row r="76" spans="1:20" ht="17.399999999999999" hidden="1" thickBot="1" x14ac:dyDescent="0.35">
      <c r="D76" s="134">
        <v>20571.599999999999</v>
      </c>
      <c r="F76" s="134"/>
      <c r="G76" s="135"/>
      <c r="H76" s="136"/>
      <c r="N76" s="134"/>
      <c r="O76" s="135"/>
      <c r="P76" s="136"/>
    </row>
    <row r="77" spans="1:20" ht="17.399999999999999" hidden="1" thickBot="1" x14ac:dyDescent="0.35">
      <c r="D77" s="134">
        <v>36747.4</v>
      </c>
      <c r="F77" s="134"/>
      <c r="G77" s="135"/>
      <c r="H77" s="136"/>
      <c r="N77" s="134"/>
      <c r="O77" s="135"/>
      <c r="P77" s="136"/>
    </row>
    <row r="78" spans="1:20" ht="17.399999999999999" hidden="1" thickBot="1" x14ac:dyDescent="0.35">
      <c r="D78" s="137">
        <v>316063.59999999998</v>
      </c>
      <c r="F78" s="138"/>
      <c r="G78" s="139"/>
      <c r="N78" s="140"/>
      <c r="O78" s="139"/>
      <c r="P78" s="136"/>
    </row>
    <row r="79" spans="1:20" hidden="1" x14ac:dyDescent="0.25"/>
    <row r="80" spans="1:20" hidden="1" x14ac:dyDescent="0.25"/>
    <row r="81" spans="6:18" x14ac:dyDescent="0.25">
      <c r="F81" s="27"/>
    </row>
    <row r="82" spans="6:18" x14ac:dyDescent="0.25">
      <c r="F82" s="27"/>
    </row>
    <row r="83" spans="6:18" x14ac:dyDescent="0.25">
      <c r="F83" s="27"/>
    </row>
    <row r="84" spans="6:18" x14ac:dyDescent="0.25">
      <c r="F84" s="27"/>
    </row>
    <row r="85" spans="6:18" x14ac:dyDescent="0.25"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</row>
    <row r="87" spans="6:18" x14ac:dyDescent="0.25">
      <c r="F87" s="27"/>
      <c r="G87" s="27"/>
      <c r="H87" s="27"/>
      <c r="I87" s="27"/>
      <c r="J87" s="27"/>
    </row>
  </sheetData>
  <mergeCells count="53">
    <mergeCell ref="A55:A60"/>
    <mergeCell ref="B55:B60"/>
    <mergeCell ref="C55:C60"/>
    <mergeCell ref="D55:D60"/>
    <mergeCell ref="S55:S60"/>
    <mergeCell ref="A43:A48"/>
    <mergeCell ref="B43:B48"/>
    <mergeCell ref="C43:C48"/>
    <mergeCell ref="D43:D48"/>
    <mergeCell ref="S43:S48"/>
    <mergeCell ref="A49:A54"/>
    <mergeCell ref="B49:B54"/>
    <mergeCell ref="C49:C54"/>
    <mergeCell ref="D49:D54"/>
    <mergeCell ref="S49:S54"/>
    <mergeCell ref="A32:A36"/>
    <mergeCell ref="B32:B36"/>
    <mergeCell ref="C32:C36"/>
    <mergeCell ref="D32:D36"/>
    <mergeCell ref="S32:S36"/>
    <mergeCell ref="A38:A42"/>
    <mergeCell ref="B38:B42"/>
    <mergeCell ref="C38:C42"/>
    <mergeCell ref="D38:D42"/>
    <mergeCell ref="S38:S42"/>
    <mergeCell ref="S26:S31"/>
    <mergeCell ref="S14:S18"/>
    <mergeCell ref="A19:A23"/>
    <mergeCell ref="B19:B23"/>
    <mergeCell ref="C19:C23"/>
    <mergeCell ref="D19:D23"/>
    <mergeCell ref="S19:S23"/>
    <mergeCell ref="A24:R24"/>
    <mergeCell ref="A26:A31"/>
    <mergeCell ref="B26:B31"/>
    <mergeCell ref="C26:C31"/>
    <mergeCell ref="D26:D31"/>
    <mergeCell ref="A12:R12"/>
    <mergeCell ref="A14:A18"/>
    <mergeCell ref="B14:B18"/>
    <mergeCell ref="C14:C18"/>
    <mergeCell ref="D14:D18"/>
    <mergeCell ref="P4:S4"/>
    <mergeCell ref="A5:S5"/>
    <mergeCell ref="A8:A10"/>
    <mergeCell ref="B8:B10"/>
    <mergeCell ref="C8:C10"/>
    <mergeCell ref="D8:D10"/>
    <mergeCell ref="E8:E10"/>
    <mergeCell ref="F8:R8"/>
    <mergeCell ref="S8:S10"/>
    <mergeCell ref="F9:F10"/>
    <mergeCell ref="G9:R9"/>
  </mergeCells>
  <pageMargins left="0.43" right="0.15748031496062992" top="0.15748031496062992" bottom="0.19685039370078741" header="0.15748031496062992" footer="0.23622047244094491"/>
  <pageSetup paperSize="9" scale="43" firstPageNumber="35" fitToHeight="100" orientation="landscape" useFirstPageNumber="1" r:id="rId1"/>
  <headerFooter alignWithMargins="0">
    <oddFooter>&amp;R&amp;P</oddFooter>
  </headerFooter>
  <rowBreaks count="1" manualBreakCount="1">
    <brk id="31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Прил.5</vt:lpstr>
      <vt:lpstr>Прил.5!Заголовки_для_печати</vt:lpstr>
      <vt:lpstr>Прил.5!Область_печати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2015-06-17T09:08:10Z</cp:lastPrinted>
  <dcterms:created xsi:type="dcterms:W3CDTF">2015-04-25T10:29:41Z</dcterms:created>
  <dcterms:modified xsi:type="dcterms:W3CDTF">2015-12-01T03:27:13Z</dcterms:modified>
</cp:coreProperties>
</file>